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i compu\Documents\Documentos EEU Oct 2019\3 Yellow Belt V21\1.3 Strategic Planning V21\1.3 Material de Apoyo\"/>
    </mc:Choice>
  </mc:AlternateContent>
  <xr:revisionPtr revIDLastSave="0" documentId="13_ncr:1_{F8AFF52B-0E3A-4C4F-A3B3-BCCBFFEF4FAC}" xr6:coauthVersionLast="46" xr6:coauthVersionMax="46" xr10:uidLastSave="{00000000-0000-0000-0000-000000000000}"/>
  <bookViews>
    <workbookView xWindow="-110" yWindow="-110" windowWidth="19420" windowHeight="10420" tabRatio="990" xr2:uid="{00000000-000D-0000-FFFF-FFFF00000000}"/>
  </bookViews>
  <sheets>
    <sheet name="Box" sheetId="99" r:id="rId1"/>
    <sheet name="1" sheetId="142" r:id="rId2"/>
    <sheet name="5" sheetId="149" r:id="rId3"/>
    <sheet name="6" sheetId="167" r:id="rId4"/>
    <sheet name="7" sheetId="150" r:id="rId5"/>
    <sheet name="8" sheetId="151" r:id="rId6"/>
    <sheet name="E" sheetId="146" r:id="rId7"/>
  </sheets>
  <definedNames>
    <definedName name="_xlnm._FilterDatabase" localSheetId="0" hidden="1">Box!$A$6:$U$16</definedName>
    <definedName name="_xlnm.Print_Area" localSheetId="1">'1'!$B$1:$Q$37</definedName>
    <definedName name="_xlnm.Print_Area" localSheetId="2">'5'!$B$1:$Q$37</definedName>
    <definedName name="_xlnm.Print_Area" localSheetId="3">'6'!$B$1:$Q$37</definedName>
    <definedName name="_xlnm.Print_Area" localSheetId="4">'7'!$B$1:$Q$37</definedName>
    <definedName name="_xlnm.Print_Area" localSheetId="5">'8'!$B$1:$Q$37</definedName>
    <definedName name="_xlnm.Print_Area" localSheetId="6">E!$B$1:$Q$37</definedName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>#REF!</definedName>
  </definedNames>
  <calcPr calcId="191029"/>
</workbook>
</file>

<file path=xl/calcChain.xml><?xml version="1.0" encoding="utf-8"?>
<calcChain xmlns="http://schemas.openxmlformats.org/spreadsheetml/2006/main">
  <c r="B16" i="99" l="1"/>
  <c r="J27" i="99" l="1"/>
  <c r="J28" i="99" s="1"/>
  <c r="I27" i="99"/>
  <c r="I28" i="99" s="1"/>
  <c r="G2" i="146"/>
  <c r="J22" i="99"/>
  <c r="I22" i="99"/>
  <c r="G2" i="151" l="1"/>
  <c r="G2" i="150"/>
  <c r="G2" i="167"/>
  <c r="G2" i="149"/>
  <c r="O21" i="167"/>
  <c r="P17" i="167" s="1"/>
  <c r="O21" i="151"/>
  <c r="P20" i="151" s="1"/>
  <c r="G2" i="142"/>
  <c r="J4" i="99"/>
  <c r="K4" i="99" s="1"/>
  <c r="L4" i="99" s="1"/>
  <c r="M4" i="99" s="1"/>
  <c r="N4" i="99" s="1"/>
  <c r="O4" i="99" s="1"/>
  <c r="P4" i="99" s="1"/>
  <c r="Q4" i="99" s="1"/>
  <c r="R4" i="99" s="1"/>
  <c r="S4" i="99" s="1"/>
  <c r="T4" i="99" s="1"/>
  <c r="U4" i="99" s="1"/>
  <c r="J5" i="99"/>
  <c r="K5" i="99" s="1"/>
  <c r="L5" i="99" s="1"/>
  <c r="M5" i="99" s="1"/>
  <c r="N5" i="99" s="1"/>
  <c r="O5" i="99" s="1"/>
  <c r="P5" i="99" s="1"/>
  <c r="Q5" i="99" s="1"/>
  <c r="R5" i="99" s="1"/>
  <c r="S5" i="99" s="1"/>
  <c r="T5" i="99" s="1"/>
  <c r="U5" i="99" s="1"/>
  <c r="J6" i="99"/>
  <c r="K6" i="99" s="1"/>
  <c r="L6" i="99" s="1"/>
  <c r="M6" i="99" s="1"/>
  <c r="N6" i="99" s="1"/>
  <c r="O6" i="99" s="1"/>
  <c r="P6" i="99" s="1"/>
  <c r="Q6" i="99" s="1"/>
  <c r="R6" i="99" s="1"/>
  <c r="S6" i="99" s="1"/>
  <c r="T6" i="99" s="1"/>
  <c r="U6" i="99" s="1"/>
  <c r="O21" i="150"/>
  <c r="P17" i="150" s="1"/>
  <c r="O21" i="149"/>
  <c r="P20" i="149" s="1"/>
  <c r="O21" i="146"/>
  <c r="P17" i="146" s="1"/>
  <c r="O21" i="142"/>
  <c r="P18" i="142" s="1"/>
  <c r="B17" i="99"/>
  <c r="P18" i="167"/>
  <c r="P20" i="150"/>
  <c r="P16" i="150" l="1"/>
  <c r="Q16" i="150" s="1"/>
  <c r="P19" i="151"/>
  <c r="P20" i="167"/>
  <c r="P18" i="151"/>
  <c r="P19" i="150"/>
  <c r="P19" i="167"/>
  <c r="P18" i="150"/>
  <c r="P16" i="167"/>
  <c r="Q16" i="167" s="1"/>
  <c r="Q17" i="167" s="1"/>
  <c r="Q18" i="167" s="1"/>
  <c r="P19" i="142"/>
  <c r="P17" i="151"/>
  <c r="P16" i="151"/>
  <c r="Q16" i="151" s="1"/>
  <c r="P19" i="149"/>
  <c r="P20" i="146"/>
  <c r="Q17" i="150"/>
  <c r="Q18" i="150" s="1"/>
  <c r="Q19" i="150" s="1"/>
  <c r="Q20" i="150" s="1"/>
  <c r="P19" i="146"/>
  <c r="P16" i="146"/>
  <c r="Q16" i="146" s="1"/>
  <c r="Q17" i="146" s="1"/>
  <c r="P18" i="146"/>
  <c r="P18" i="149"/>
  <c r="P17" i="149"/>
  <c r="P16" i="149"/>
  <c r="Q16" i="149" s="1"/>
  <c r="P20" i="142"/>
  <c r="P16" i="142"/>
  <c r="Q16" i="142" s="1"/>
  <c r="P17" i="142"/>
  <c r="Q17" i="149" l="1"/>
  <c r="Q19" i="167"/>
  <c r="Q20" i="167" s="1"/>
  <c r="Q18" i="149"/>
  <c r="Q19" i="149" s="1"/>
  <c r="Q20" i="149" s="1"/>
  <c r="Q17" i="151"/>
  <c r="Q18" i="151" s="1"/>
  <c r="Q19" i="151" s="1"/>
  <c r="Q20" i="151" s="1"/>
  <c r="Q18" i="146"/>
  <c r="Q19" i="146" s="1"/>
  <c r="Q20" i="146" s="1"/>
  <c r="Q17" i="142"/>
  <c r="Q18" i="142" s="1"/>
  <c r="Q19" i="142" s="1"/>
  <c r="Q20" i="142" s="1"/>
</calcChain>
</file>

<file path=xl/sharedStrings.xml><?xml version="1.0" encoding="utf-8"?>
<sst xmlns="http://schemas.openxmlformats.org/spreadsheetml/2006/main" count="295" uniqueCount="149">
  <si>
    <t xml:space="preserve"> </t>
  </si>
  <si>
    <t>INDICADORES</t>
  </si>
  <si>
    <t>UNIDADES</t>
  </si>
  <si>
    <t>MEJOR ES</t>
  </si>
  <si>
    <t>Amarillo: Entre 90 % y 100 %</t>
  </si>
  <si>
    <t>Rojo: No cumple el 90 %</t>
  </si>
  <si>
    <t>Verde: Igual o Mejor al 100 %</t>
  </si>
  <si>
    <t>Semana en revisión</t>
  </si>
  <si>
    <t>OBJETIVO</t>
  </si>
  <si>
    <t>RESPON SABLE</t>
  </si>
  <si>
    <t>Porcentaje</t>
  </si>
  <si>
    <t>Semana</t>
  </si>
  <si>
    <t>Meta</t>
  </si>
  <si>
    <t>Sem</t>
  </si>
  <si>
    <t>Fecha fin</t>
  </si>
  <si>
    <t>%</t>
  </si>
  <si>
    <t>% Acum</t>
  </si>
  <si>
    <t>Acción</t>
  </si>
  <si>
    <t>Responsable</t>
  </si>
  <si>
    <t>CAUSA RAÍZ DEL PRINCIPAL PROBLEMA</t>
  </si>
  <si>
    <t>Colocar sólo los 5 problemas principales</t>
  </si>
  <si>
    <t>Esta columna siempre se ordena de mayor a menor</t>
  </si>
  <si>
    <t>Fecha inicio</t>
  </si>
  <si>
    <t>TOTAL</t>
  </si>
  <si>
    <t>Razones para</t>
  </si>
  <si>
    <t>Box Score</t>
  </si>
  <si>
    <t>Días</t>
  </si>
  <si>
    <t>Por qué ?</t>
  </si>
  <si>
    <t>Métrico:</t>
  </si>
  <si>
    <t>Objetivo:</t>
  </si>
  <si>
    <t>A</t>
  </si>
  <si>
    <t>B</t>
  </si>
  <si>
    <t>C</t>
  </si>
  <si>
    <t>D</t>
  </si>
  <si>
    <t>E</t>
  </si>
  <si>
    <t>Disminuir el tiempo de entrega</t>
  </si>
  <si>
    <t>Retraso</t>
  </si>
  <si>
    <t>OTIF</t>
  </si>
  <si>
    <t>entregas tardías</t>
  </si>
  <si>
    <t>Motivos de</t>
  </si>
  <si>
    <t>Tiempo en días</t>
  </si>
  <si>
    <t>Retraso en</t>
  </si>
  <si>
    <t>Rotación de capas de inventario</t>
  </si>
  <si>
    <t>OTIF (On time in full)</t>
  </si>
  <si>
    <t>% de Quejas / Facturas</t>
  </si>
  <si>
    <t>% de Cumplimiento a Plan de Capacitación</t>
  </si>
  <si>
    <t>Índice de Rotación</t>
  </si>
  <si>
    <t>Días de incapacidad por accidente Accidentes graves</t>
  </si>
  <si>
    <t>Días para rotación</t>
  </si>
  <si>
    <t xml:space="preserve">Rotación de inventarios global                       </t>
  </si>
  <si>
    <t>75 días</t>
  </si>
  <si>
    <t>2.97 días Bondeado</t>
  </si>
  <si>
    <t>21.61 días Sintéticos</t>
  </si>
  <si>
    <t>No disponible</t>
  </si>
  <si>
    <t>345 días</t>
  </si>
  <si>
    <t>0 - 45 días: 70%</t>
  </si>
  <si>
    <t>180 o más días: 15%</t>
  </si>
  <si>
    <t>Cartera hasta 15 días de vencimiento: 77.5%</t>
  </si>
  <si>
    <t>Cartera a más de                               90 días: 1.5%</t>
  </si>
  <si>
    <t>Cartera hasta 15 días de vencimiento</t>
  </si>
  <si>
    <t>Cartera a más de 90 días</t>
  </si>
  <si>
    <t>50 % acumulado</t>
  </si>
  <si>
    <t>Disminuir los días para rotación de inventarios</t>
  </si>
  <si>
    <t>Incrementar la rentabilidad</t>
  </si>
  <si>
    <t>Aumentar el porcentaje de cartera con 15 días de vencimiento</t>
  </si>
  <si>
    <t>Aumentar el porcentaje de entregas a tiempo y completas</t>
  </si>
  <si>
    <t>Días para Rotación</t>
  </si>
  <si>
    <t>Días de Inventario</t>
  </si>
  <si>
    <t>Items con más</t>
  </si>
  <si>
    <t>Rentabilidad</t>
  </si>
  <si>
    <t>Mayores</t>
  </si>
  <si>
    <t>Clientes con</t>
  </si>
  <si>
    <t>Tiempo</t>
  </si>
  <si>
    <t>retraso</t>
  </si>
  <si>
    <t>Gastos No Alineados</t>
  </si>
  <si>
    <t>Importes</t>
  </si>
  <si>
    <t>MORA ESTEVEZ AMELIA</t>
  </si>
  <si>
    <t>MANUFACTURERA SAN ROQUE SA DE CV</t>
  </si>
  <si>
    <t>LOZANO OROZCO J. JESUS FRANCISCO</t>
  </si>
  <si>
    <t>Importe</t>
  </si>
  <si>
    <t>$ IMPORTE &gt;15</t>
  </si>
  <si>
    <t>DIAS &gt; 15</t>
  </si>
  <si>
    <t>CLIENTE</t>
  </si>
  <si>
    <t>No contar con un importe certero</t>
  </si>
  <si>
    <t>Apostar en lugar de analizar / Crear sobre expectativas</t>
  </si>
  <si>
    <t>Análisis sin profundidad</t>
  </si>
  <si>
    <t>CALZADO STEFMARY SA DE CV</t>
  </si>
  <si>
    <t>MANUFACTURERA EGO SA DE CV</t>
  </si>
  <si>
    <t>Recuperación de la cuenta en base a plan de pagos</t>
  </si>
  <si>
    <t>Visita personal - formalizar propuesta de pagos</t>
  </si>
  <si>
    <t>Tiempo de entrega promedio - A</t>
  </si>
  <si>
    <t>Tiempo de entrega promedio - B</t>
  </si>
  <si>
    <t>a</t>
  </si>
  <si>
    <t>b</t>
  </si>
  <si>
    <t>c</t>
  </si>
  <si>
    <t>Velocidad de la Demanda</t>
  </si>
  <si>
    <t>Capacidad Disponible</t>
  </si>
  <si>
    <t>Segs / Pza</t>
  </si>
  <si>
    <t>N/A</t>
  </si>
  <si>
    <t>Ingresos</t>
  </si>
  <si>
    <t>Pesos</t>
  </si>
  <si>
    <t>Costo de Material</t>
  </si>
  <si>
    <t>Costo de Conversión</t>
  </si>
  <si>
    <t>Utilidad de la Cadena</t>
  </si>
  <si>
    <t>Retorno de la Cadena</t>
  </si>
  <si>
    <t>BOX SCORE - LEAN SHOP</t>
  </si>
  <si>
    <t>CUMPLIMIENTO             DIC 2014</t>
  </si>
  <si>
    <t>Modificación de proceso</t>
  </si>
  <si>
    <t>Por validación</t>
  </si>
  <si>
    <t>Falta de producto</t>
  </si>
  <si>
    <t>No hay producto</t>
  </si>
  <si>
    <t>Error en Inventario</t>
  </si>
  <si>
    <t>Faltante</t>
  </si>
  <si>
    <t>No se llevó a cabo el proceso original</t>
  </si>
  <si>
    <t>Para acortar pasos, llevaba 5 procesos y se terminó en 2</t>
  </si>
  <si>
    <t>Nos llevó a un cambio de tono por el cambio de procesos</t>
  </si>
  <si>
    <t>Cuando se utiliza un material en blanco hay probabilidades de que cambie el tono</t>
  </si>
  <si>
    <t>Por la exposición a calor</t>
  </si>
  <si>
    <t>Validación de Proceso</t>
  </si>
  <si>
    <t>Sueldos</t>
  </si>
  <si>
    <t>Fecha de Entrega: 8 de Enero</t>
  </si>
  <si>
    <t>Mala planeación</t>
  </si>
  <si>
    <t>Revisar método para pronóstico</t>
  </si>
  <si>
    <t>En Tránsito</t>
  </si>
  <si>
    <t>No hay material</t>
  </si>
  <si>
    <t>Errores en pedidos</t>
  </si>
  <si>
    <t>Junta para definir prioridades de entrega</t>
  </si>
  <si>
    <t>Definir contenedores por línea</t>
  </si>
  <si>
    <t>Revisar método de pronóstico</t>
  </si>
  <si>
    <t>Se derivó de una negociación fuera de la operación normal del cliente</t>
  </si>
  <si>
    <t>Las entregas se realizaron sin considerar el período de recuperación de flujo del cliente, adicional a que era un material exclusivo sobre pedido</t>
  </si>
  <si>
    <t>El cliente no cumplió el acuerdo inicial de venta</t>
  </si>
  <si>
    <t>A pesar de conocer el historial y comportamiento del cliente se tomó un riesgo inadecuado</t>
  </si>
  <si>
    <t>Porque debido a instrucciones del Dir. Comercial, se autorizó con el conocimiento del historial del cliente</t>
  </si>
  <si>
    <t>Generar pedidos de acuerdo a análisis certeros</t>
  </si>
  <si>
    <t>Se pronosticó por arriba de la venta</t>
  </si>
  <si>
    <t>Velocidad de Proceso</t>
  </si>
  <si>
    <t>Evaluación - Determinación de O.C. - Mayo 2015</t>
  </si>
  <si>
    <t>Acelerar desplazamiento de artículos</t>
  </si>
  <si>
    <t>Falta involucramiento y compromiso al emitir pronósticos</t>
  </si>
  <si>
    <t>Revisión de la política</t>
  </si>
  <si>
    <t>Se terminó el material antes de lo previsto</t>
  </si>
  <si>
    <t>Revisar políticas de sueldos</t>
  </si>
  <si>
    <t>Sueldos están estimados con base en niveles AA</t>
  </si>
  <si>
    <t>Materiales</t>
  </si>
  <si>
    <t>Indirectos</t>
  </si>
  <si>
    <t>Rentas</t>
  </si>
  <si>
    <t>Comisiones</t>
  </si>
  <si>
    <t>No se ha revisado la política de sueldos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</si>
</sst>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000"/>
    <numFmt numFmtId="169" formatCode="_-* #,##0\ _D_M_-;\-* #,##0\ _D_M_-;_-* &quot;-&quot;\ _D_M_-;_-@_-"/>
    <numFmt numFmtId="170" formatCode="_-* #,##0.00\ _D_M_-;\-* #,##0.00\ _D_M_-;_-* &quot;-&quot;??\ _D_M_-;_-@_-"/>
    <numFmt numFmtId="171" formatCode="0.00_)"/>
    <numFmt numFmtId="172" formatCode="0.00%;[Red]\-0.00%"/>
    <numFmt numFmtId="173" formatCode="_-&quot;öS&quot;\ * #,##0_-;\-&quot;öS&quot;\ * #,##0_-;_-&quot;öS&quot;\ * &quot;-&quot;_-;_-@_-"/>
    <numFmt numFmtId="174" formatCode="_-&quot;öS&quot;\ * #,##0.00_-;\-&quot;öS&quot;\ * #,##0.00_-;_-&quot;öS&quot;\ * &quot;-&quot;??_-;_-@_-"/>
    <numFmt numFmtId="175" formatCode="dd/mm"/>
    <numFmt numFmtId="176" formatCode="_-* #,##0.00\ [$€]_-;\-* #,##0.00\ [$€]_-;_-* &quot;-&quot;??\ [$€]_-;_-@_-"/>
    <numFmt numFmtId="177" formatCode="_-&quot;$&quot;\ * #,##0.00_-;\-&quot;$&quot;\ * #,##0.00_-;_-&quot;$&quot;\ * &quot;-&quot;??_-;_-@_-"/>
    <numFmt numFmtId="178" formatCode="0.00\ &quot;%&quot;"/>
    <numFmt numFmtId="179" formatCode="#,##0.00\ &quot;%&quot;"/>
    <numFmt numFmtId="180" formatCode="0.0"/>
    <numFmt numFmtId="181" formatCode="&quot;&lt;&quot;\ 0.00\ &quot;%&quot;"/>
    <numFmt numFmtId="182" formatCode="&quot;&lt;&quot;\ 00\ &quot;días&quot;"/>
    <numFmt numFmtId="183" formatCode="&quot;0 - 45 días: &gt;&quot;\ 00\ &quot;%&quot;"/>
    <numFmt numFmtId="184" formatCode="&quot;180 o más días: &lt;&quot;\ 0.00\ &quot;%&quot;"/>
    <numFmt numFmtId="185" formatCode="&quot;&gt;&quot;\ 00.00\ &quot;%&quot;"/>
    <numFmt numFmtId="186" formatCode="&quot;&lt;&quot;\ 0\ &quot;días hábiles&quot;"/>
    <numFmt numFmtId="187" formatCode="&quot;&lt;&quot;\ 0\ &quot;días&quot;"/>
    <numFmt numFmtId="188" formatCode="&quot;&lt;&quot;\ 0\ &quot;%&quot;"/>
    <numFmt numFmtId="189" formatCode="&quot;&gt;&quot;\ ###,###,###.00"/>
    <numFmt numFmtId="190" formatCode="&quot;&lt;&quot;\ ###,###,###.00"/>
    <numFmt numFmtId="191" formatCode="&quot;&lt;&quot;\ \2\5\ &quot;%&quot;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0"/>
      <name val="MS Sans Serif"/>
      <family val="2"/>
    </font>
    <font>
      <sz val="10"/>
      <name val="Arial CE"/>
    </font>
    <font>
      <b/>
      <i/>
      <sz val="16"/>
      <name val="Helv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2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Calibri"/>
      <family val="2"/>
      <scheme val="minor"/>
    </font>
    <font>
      <u/>
      <sz val="9"/>
      <color theme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18"/>
      <name val="Calibri"/>
      <family val="2"/>
    </font>
    <font>
      <b/>
      <sz val="11"/>
      <color indexed="17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0" tint="-0.34998626667073579"/>
      <name val="Arial"/>
      <family val="2"/>
    </font>
    <font>
      <sz val="12"/>
      <color theme="0" tint="-0.34998626667073579"/>
      <name val="Calibri"/>
      <family val="2"/>
    </font>
    <font>
      <sz val="9"/>
      <color theme="0" tint="-0.34998626667073579"/>
      <name val="Calibri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6" tint="0.39997558519241921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12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1" applyNumberFormat="0" applyAlignment="0" applyProtection="0"/>
    <xf numFmtId="168" fontId="8" fillId="0" borderId="0" applyFont="0" applyFill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6" fillId="3" borderId="0" applyNumberFormat="0" applyBorder="0" applyAlignment="0" applyProtection="0"/>
    <xf numFmtId="167" fontId="28" fillId="0" borderId="0" applyFont="0" applyFill="0" applyBorder="0" applyAlignment="0" applyProtection="0"/>
    <xf numFmtId="0" fontId="17" fillId="21" borderId="0" applyNumberFormat="0" applyBorder="0" applyAlignment="0" applyProtection="0"/>
    <xf numFmtId="171" fontId="27" fillId="0" borderId="0"/>
    <xf numFmtId="0" fontId="10" fillId="0" borderId="0"/>
    <xf numFmtId="0" fontId="26" fillId="0" borderId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8" fillId="16" borderId="2" applyNumberFormat="0" applyAlignment="0" applyProtection="0"/>
    <xf numFmtId="168" fontId="8" fillId="0" borderId="0">
      <alignment textRotation="255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15" fillId="0" borderId="5" applyNumberFormat="0" applyFill="0" applyAlignment="0" applyProtection="0"/>
    <xf numFmtId="0" fontId="23" fillId="0" borderId="6" applyNumberFormat="0" applyFill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2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48" fillId="57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50" fillId="4" borderId="0" applyNumberFormat="0" applyBorder="0" applyAlignment="0" applyProtection="0"/>
    <xf numFmtId="0" fontId="51" fillId="58" borderId="20" applyNumberFormat="0" applyAlignment="0" applyProtection="0"/>
    <xf numFmtId="0" fontId="52" fillId="0" borderId="21" applyNumberFormat="0" applyFill="0" applyAlignment="0" applyProtection="0"/>
    <xf numFmtId="0" fontId="51" fillId="58" borderId="20" applyNumberFormat="0" applyAlignment="0" applyProtection="0"/>
    <xf numFmtId="0" fontId="15" fillId="0" borderId="0" applyNumberFormat="0" applyFill="0" applyBorder="0" applyAlignment="0" applyProtection="0"/>
    <xf numFmtId="0" fontId="53" fillId="7" borderId="1" applyNumberFormat="0" applyAlignment="0" applyProtection="0"/>
    <xf numFmtId="176" fontId="8" fillId="0" borderId="0" applyFont="0" applyFill="0" applyBorder="0" applyAlignment="0" applyProtection="0"/>
    <xf numFmtId="0" fontId="50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7" borderId="1" applyNumberFormat="0" applyAlignment="0" applyProtection="0"/>
    <xf numFmtId="0" fontId="52" fillId="0" borderId="2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22" applyNumberFormat="0" applyFont="0" applyAlignment="0" applyProtection="0"/>
    <xf numFmtId="0" fontId="8" fillId="59" borderId="22" applyNumberFormat="0" applyFont="0" applyAlignment="0" applyProtection="0"/>
    <xf numFmtId="0" fontId="8" fillId="59" borderId="22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17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9" fontId="59" fillId="0" borderId="0" applyFont="0" applyFill="0" applyBorder="0" applyAlignment="0" applyProtection="0"/>
    <xf numFmtId="0" fontId="8" fillId="0" borderId="0"/>
    <xf numFmtId="0" fontId="6" fillId="56" borderId="0" applyNumberFormat="0" applyBorder="0" applyAlignment="0" applyProtection="0"/>
    <xf numFmtId="0" fontId="47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48" fillId="38" borderId="0" applyNumberFormat="0" applyBorder="0" applyAlignment="0" applyProtection="0"/>
    <xf numFmtId="0" fontId="6" fillId="40" borderId="0" applyNumberFormat="0" applyBorder="0" applyAlignment="0" applyProtection="0"/>
    <xf numFmtId="0" fontId="48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52" borderId="0" applyNumberFormat="0" applyBorder="0" applyAlignment="0" applyProtection="0"/>
    <xf numFmtId="0" fontId="48" fillId="54" borderId="0" applyNumberFormat="0" applyBorder="0" applyAlignment="0" applyProtection="0"/>
    <xf numFmtId="0" fontId="6" fillId="56" borderId="0" applyNumberFormat="0" applyBorder="0" applyAlignment="0" applyProtection="0"/>
    <xf numFmtId="0" fontId="48" fillId="37" borderId="0" applyNumberFormat="0" applyBorder="0" applyAlignment="0" applyProtection="0"/>
    <xf numFmtId="0" fontId="42" fillId="31" borderId="16" applyNumberFormat="0" applyAlignment="0" applyProtection="0"/>
    <xf numFmtId="0" fontId="6" fillId="39" borderId="0" applyNumberFormat="0" applyBorder="0" applyAlignment="0" applyProtection="0"/>
    <xf numFmtId="0" fontId="48" fillId="41" borderId="0" applyNumberFormat="0" applyBorder="0" applyAlignment="0" applyProtection="0"/>
    <xf numFmtId="0" fontId="6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5" borderId="0" applyNumberFormat="0" applyBorder="0" applyAlignment="0" applyProtection="0"/>
    <xf numFmtId="167" fontId="8" fillId="0" borderId="0" applyFont="0" applyFill="0" applyBorder="0" applyAlignment="0" applyProtection="0"/>
    <xf numFmtId="0" fontId="6" fillId="52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8" fillId="37" borderId="0" applyNumberFormat="0" applyBorder="0" applyAlignment="0" applyProtection="0"/>
    <xf numFmtId="0" fontId="6" fillId="56" borderId="0" applyNumberFormat="0" applyBorder="0" applyAlignment="0" applyProtection="0"/>
    <xf numFmtId="0" fontId="6" fillId="52" borderId="0" applyNumberFormat="0" applyBorder="0" applyAlignment="0" applyProtection="0"/>
    <xf numFmtId="0" fontId="6" fillId="44" borderId="0" applyNumberFormat="0" applyBorder="0" applyAlignment="0" applyProtection="0"/>
    <xf numFmtId="0" fontId="48" fillId="42" borderId="0" applyNumberFormat="0" applyBorder="0" applyAlignment="0" applyProtection="0"/>
    <xf numFmtId="0" fontId="6" fillId="40" borderId="0" applyNumberFormat="0" applyBorder="0" applyAlignment="0" applyProtection="0"/>
    <xf numFmtId="0" fontId="48" fillId="38" borderId="0" applyNumberFormat="0" applyBorder="0" applyAlignment="0" applyProtection="0"/>
    <xf numFmtId="0" fontId="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37" borderId="0" applyNumberFormat="0" applyBorder="0" applyAlignment="0" applyProtection="0"/>
    <xf numFmtId="0" fontId="6" fillId="0" borderId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48" fillId="41" borderId="0" applyNumberFormat="0" applyBorder="0" applyAlignment="0" applyProtection="0"/>
    <xf numFmtId="0" fontId="6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6" fillId="51" borderId="0" applyNumberFormat="0" applyBorder="0" applyAlignment="0" applyProtection="0"/>
    <xf numFmtId="0" fontId="48" fillId="53" borderId="0" applyNumberFormat="0" applyBorder="0" applyAlignment="0" applyProtection="0"/>
    <xf numFmtId="0" fontId="6" fillId="55" borderId="0" applyNumberFormat="0" applyBorder="0" applyAlignment="0" applyProtection="0"/>
    <xf numFmtId="0" fontId="48" fillId="57" borderId="0" applyNumberFormat="0" applyBorder="0" applyAlignment="0" applyProtection="0"/>
    <xf numFmtId="0" fontId="6" fillId="0" borderId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6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7" borderId="0" applyNumberFormat="0" applyBorder="0" applyAlignment="0" applyProtection="0"/>
    <xf numFmtId="0" fontId="6" fillId="0" borderId="0"/>
    <xf numFmtId="0" fontId="6" fillId="0" borderId="0"/>
    <xf numFmtId="0" fontId="48" fillId="57" borderId="0" applyNumberFormat="0" applyBorder="0" applyAlignment="0" applyProtection="0"/>
    <xf numFmtId="0" fontId="48" fillId="53" borderId="0" applyNumberFormat="0" applyBorder="0" applyAlignment="0" applyProtection="0"/>
    <xf numFmtId="0" fontId="6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6" fillId="43" borderId="0" applyNumberFormat="0" applyBorder="0" applyAlignment="0" applyProtection="0"/>
    <xf numFmtId="0" fontId="48" fillId="41" borderId="0" applyNumberFormat="0" applyBorder="0" applyAlignment="0" applyProtection="0"/>
    <xf numFmtId="0" fontId="6" fillId="39" borderId="0" applyNumberFormat="0" applyBorder="0" applyAlignment="0" applyProtection="0"/>
    <xf numFmtId="0" fontId="6" fillId="36" borderId="0" applyNumberFormat="0" applyBorder="0" applyAlignment="0" applyProtection="0"/>
    <xf numFmtId="0" fontId="48" fillId="34" borderId="0" applyNumberFormat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6" fillId="0" borderId="0"/>
    <xf numFmtId="0" fontId="48" fillId="37" borderId="0" applyNumberFormat="0" applyBorder="0" applyAlignment="0" applyProtection="0"/>
    <xf numFmtId="0" fontId="48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6" fillId="52" borderId="0" applyNumberFormat="0" applyBorder="0" applyAlignment="0" applyProtection="0"/>
    <xf numFmtId="0" fontId="6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48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48" fillId="38" borderId="0" applyNumberFormat="0" applyBorder="0" applyAlignment="0" applyProtection="0"/>
    <xf numFmtId="0" fontId="6" fillId="40" borderId="0" applyNumberFormat="0" applyBorder="0" applyAlignment="0" applyProtection="0"/>
    <xf numFmtId="0" fontId="48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6" fillId="55" borderId="0" applyNumberFormat="0" applyBorder="0" applyAlignment="0" applyProtection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25" applyNumberFormat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6" fillId="3" borderId="0" applyNumberFormat="0" applyBorder="0" applyAlignment="0" applyProtection="0"/>
    <xf numFmtId="167" fontId="8" fillId="0" borderId="0" applyFont="0" applyFill="0" applyBorder="0" applyAlignment="0" applyProtection="0"/>
    <xf numFmtId="0" fontId="17" fillId="21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8" fillId="16" borderId="26" applyNumberFormat="0" applyAlignment="0" applyProtection="0"/>
    <xf numFmtId="0" fontId="6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15" fillId="0" borderId="5" applyNumberFormat="0" applyFill="0" applyAlignment="0" applyProtection="0"/>
    <xf numFmtId="0" fontId="23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1" fillId="30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14" fillId="16" borderId="29" applyNumberFormat="0" applyAlignment="0" applyProtection="0"/>
    <xf numFmtId="0" fontId="5" fillId="0" borderId="0"/>
    <xf numFmtId="0" fontId="53" fillId="7" borderId="29" applyNumberFormat="0" applyAlignment="0" applyProtection="0"/>
    <xf numFmtId="0" fontId="50" fillId="4" borderId="0" applyNumberFormat="0" applyBorder="0" applyAlignment="0" applyProtection="0"/>
    <xf numFmtId="0" fontId="14" fillId="16" borderId="25" applyNumberFormat="0" applyAlignment="0" applyProtection="0"/>
    <xf numFmtId="0" fontId="51" fillId="58" borderId="20" applyNumberFormat="0" applyAlignment="0" applyProtection="0"/>
    <xf numFmtId="0" fontId="52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53" fillId="7" borderId="25" applyNumberFormat="0" applyAlignment="0" applyProtection="0"/>
    <xf numFmtId="0" fontId="53" fillId="7" borderId="29" applyNumberFormat="0" applyAlignment="0" applyProtection="0"/>
    <xf numFmtId="0" fontId="14" fillId="16" borderId="29" applyNumberFormat="0" applyAlignment="0" applyProtection="0"/>
    <xf numFmtId="0" fontId="53" fillId="7" borderId="25" applyNumberFormat="0" applyAlignment="0" applyProtection="0"/>
    <xf numFmtId="0" fontId="5" fillId="0" borderId="0"/>
    <xf numFmtId="0" fontId="23" fillId="0" borderId="31" applyNumberFormat="0" applyFill="0" applyAlignment="0" applyProtection="0"/>
    <xf numFmtId="0" fontId="18" fillId="16" borderId="3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59" borderId="28" applyNumberFormat="0" applyFont="0" applyAlignment="0" applyProtection="0"/>
    <xf numFmtId="0" fontId="8" fillId="59" borderId="28" applyNumberFormat="0" applyFont="0" applyAlignment="0" applyProtection="0"/>
    <xf numFmtId="0" fontId="8" fillId="59" borderId="28" applyNumberFormat="0" applyFont="0" applyAlignment="0" applyProtection="0"/>
    <xf numFmtId="0" fontId="18" fillId="16" borderId="26" applyNumberFormat="0" applyAlignment="0" applyProtection="0"/>
    <xf numFmtId="0" fontId="5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18" fillId="16" borderId="30" applyNumberFormat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3" fillId="7" borderId="33" applyNumberFormat="0" applyAlignment="0" applyProtection="0"/>
    <xf numFmtId="0" fontId="14" fillId="16" borderId="29" applyNumberFormat="0" applyAlignment="0" applyProtection="0"/>
    <xf numFmtId="0" fontId="53" fillId="7" borderId="33" applyNumberFormat="0" applyAlignment="0" applyProtection="0"/>
    <xf numFmtId="0" fontId="14" fillId="16" borderId="33" applyNumberFormat="0" applyAlignment="0" applyProtection="0"/>
    <xf numFmtId="167" fontId="8" fillId="0" borderId="0" applyFont="0" applyFill="0" applyBorder="0" applyAlignment="0" applyProtection="0"/>
    <xf numFmtId="0" fontId="18" fillId="16" borderId="34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16" borderId="30" applyNumberFormat="0" applyAlignment="0" applyProtection="0"/>
    <xf numFmtId="0" fontId="23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8" fillId="57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14" fillId="16" borderId="29" applyNumberFormat="0" applyAlignment="0" applyProtection="0"/>
    <xf numFmtId="0" fontId="53" fillId="7" borderId="29" applyNumberFormat="0" applyAlignment="0" applyProtection="0"/>
    <xf numFmtId="0" fontId="53" fillId="7" borderId="29" applyNumberFormat="0" applyAlignment="0" applyProtection="0"/>
    <xf numFmtId="0" fontId="4" fillId="0" borderId="0"/>
    <xf numFmtId="0" fontId="48" fillId="57" borderId="0" applyNumberFormat="0" applyBorder="0" applyAlignment="0" applyProtection="0"/>
    <xf numFmtId="0" fontId="4" fillId="56" borderId="0" applyNumberFormat="0" applyBorder="0" applyAlignment="0" applyProtection="0"/>
    <xf numFmtId="0" fontId="4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4" fillId="52" borderId="0" applyNumberFormat="0" applyBorder="0" applyAlignment="0" applyProtection="0"/>
    <xf numFmtId="0" fontId="4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" fillId="44" borderId="0" applyNumberFormat="0" applyBorder="0" applyAlignment="0" applyProtection="0"/>
    <xf numFmtId="0" fontId="4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" fillId="36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3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167" fontId="8" fillId="0" borderId="0" applyFont="0" applyFill="0" applyBorder="0" applyAlignment="0" applyProtection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18" fillId="16" borderId="30" applyNumberFormat="0" applyAlignment="0" applyProtection="0"/>
    <xf numFmtId="0" fontId="14" fillId="16" borderId="33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18" fillId="16" borderId="3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40" fillId="29" borderId="0" applyNumberFormat="0" applyBorder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48" fillId="5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 applyNumberFormat="0" applyFill="0" applyBorder="0" applyAlignment="0" applyProtection="0"/>
    <xf numFmtId="0" fontId="3" fillId="56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35" borderId="0" applyNumberFormat="0" applyBorder="0" applyAlignment="0" applyProtection="0"/>
    <xf numFmtId="0" fontId="48" fillId="38" borderId="0" applyNumberFormat="0" applyBorder="0" applyAlignment="0" applyProtection="0"/>
    <xf numFmtId="0" fontId="3" fillId="40" borderId="0" applyNumberFormat="0" applyBorder="0" applyAlignment="0" applyProtection="0"/>
    <xf numFmtId="0" fontId="48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52" borderId="0" applyNumberFormat="0" applyBorder="0" applyAlignment="0" applyProtection="0"/>
    <xf numFmtId="0" fontId="48" fillId="54" borderId="0" applyNumberFormat="0" applyBorder="0" applyAlignment="0" applyProtection="0"/>
    <xf numFmtId="0" fontId="3" fillId="56" borderId="0" applyNumberFormat="0" applyBorder="0" applyAlignment="0" applyProtection="0"/>
    <xf numFmtId="0" fontId="48" fillId="37" borderId="0" applyNumberFormat="0" applyBorder="0" applyAlignment="0" applyProtection="0"/>
    <xf numFmtId="0" fontId="42" fillId="31" borderId="16" applyNumberFormat="0" applyAlignment="0" applyProtection="0"/>
    <xf numFmtId="0" fontId="3" fillId="39" borderId="0" applyNumberFormat="0" applyBorder="0" applyAlignment="0" applyProtection="0"/>
    <xf numFmtId="0" fontId="48" fillId="41" borderId="0" applyNumberFormat="0" applyBorder="0" applyAlignment="0" applyProtection="0"/>
    <xf numFmtId="0" fontId="3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5" borderId="0" applyNumberFormat="0" applyBorder="0" applyAlignment="0" applyProtection="0"/>
    <xf numFmtId="0" fontId="3" fillId="52" borderId="0" applyNumberFormat="0" applyBorder="0" applyAlignment="0" applyProtection="0"/>
    <xf numFmtId="0" fontId="48" fillId="37" borderId="0" applyNumberFormat="0" applyBorder="0" applyAlignment="0" applyProtection="0"/>
    <xf numFmtId="0" fontId="3" fillId="56" borderId="0" applyNumberFormat="0" applyBorder="0" applyAlignment="0" applyProtection="0"/>
    <xf numFmtId="0" fontId="3" fillId="52" borderId="0" applyNumberFormat="0" applyBorder="0" applyAlignment="0" applyProtection="0"/>
    <xf numFmtId="0" fontId="3" fillId="44" borderId="0" applyNumberFormat="0" applyBorder="0" applyAlignment="0" applyProtection="0"/>
    <xf numFmtId="0" fontId="48" fillId="42" borderId="0" applyNumberFormat="0" applyBorder="0" applyAlignment="0" applyProtection="0"/>
    <xf numFmtId="0" fontId="3" fillId="40" borderId="0" applyNumberFormat="0" applyBorder="0" applyAlignment="0" applyProtection="0"/>
    <xf numFmtId="0" fontId="48" fillId="38" borderId="0" applyNumberFormat="0" applyBorder="0" applyAlignment="0" applyProtection="0"/>
    <xf numFmtId="0" fontId="3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37" borderId="0" applyNumberFormat="0" applyBorder="0" applyAlignment="0" applyProtection="0"/>
    <xf numFmtId="0" fontId="3" fillId="0" borderId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48" fillId="41" borderId="0" applyNumberFormat="0" applyBorder="0" applyAlignment="0" applyProtection="0"/>
    <xf numFmtId="0" fontId="3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3" fillId="51" borderId="0" applyNumberFormat="0" applyBorder="0" applyAlignment="0" applyProtection="0"/>
    <xf numFmtId="0" fontId="48" fillId="53" borderId="0" applyNumberFormat="0" applyBorder="0" applyAlignment="0" applyProtection="0"/>
    <xf numFmtId="0" fontId="3" fillId="55" borderId="0" applyNumberFormat="0" applyBorder="0" applyAlignment="0" applyProtection="0"/>
    <xf numFmtId="0" fontId="48" fillId="57" borderId="0" applyNumberFormat="0" applyBorder="0" applyAlignment="0" applyProtection="0"/>
    <xf numFmtId="0" fontId="3" fillId="0" borderId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3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7" borderId="0" applyNumberFormat="0" applyBorder="0" applyAlignment="0" applyProtection="0"/>
    <xf numFmtId="0" fontId="3" fillId="0" borderId="0"/>
    <xf numFmtId="0" fontId="3" fillId="0" borderId="0"/>
    <xf numFmtId="0" fontId="48" fillId="57" borderId="0" applyNumberFormat="0" applyBorder="0" applyAlignment="0" applyProtection="0"/>
    <xf numFmtId="0" fontId="48" fillId="53" borderId="0" applyNumberFormat="0" applyBorder="0" applyAlignment="0" applyProtection="0"/>
    <xf numFmtId="0" fontId="3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3" fillId="48" borderId="0" applyNumberFormat="0" applyBorder="0" applyAlignment="0" applyProtection="0"/>
    <xf numFmtId="0" fontId="3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3" fillId="43" borderId="0" applyNumberFormat="0" applyBorder="0" applyAlignment="0" applyProtection="0"/>
    <xf numFmtId="0" fontId="48" fillId="41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48" fillId="34" borderId="0" applyNumberFormat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3" fillId="0" borderId="0"/>
    <xf numFmtId="0" fontId="48" fillId="37" borderId="0" applyNumberFormat="0" applyBorder="0" applyAlignment="0" applyProtection="0"/>
    <xf numFmtId="0" fontId="48" fillId="57" borderId="0" applyNumberFormat="0" applyBorder="0" applyAlignment="0" applyProtection="0"/>
    <xf numFmtId="0" fontId="3" fillId="56" borderId="0" applyNumberFormat="0" applyBorder="0" applyAlignment="0" applyProtection="0"/>
    <xf numFmtId="0" fontId="3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3" fillId="52" borderId="0" applyNumberFormat="0" applyBorder="0" applyAlignment="0" applyProtection="0"/>
    <xf numFmtId="0" fontId="3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3" fillId="48" borderId="0" applyNumberFormat="0" applyBorder="0" applyAlignment="0" applyProtection="0"/>
    <xf numFmtId="0" fontId="3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3" fillId="44" borderId="0" applyNumberFormat="0" applyBorder="0" applyAlignment="0" applyProtection="0"/>
    <xf numFmtId="0" fontId="3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48" fillId="38" borderId="0" applyNumberFormat="0" applyBorder="0" applyAlignment="0" applyProtection="0"/>
    <xf numFmtId="0" fontId="3" fillId="36" borderId="0" applyNumberFormat="0" applyBorder="0" applyAlignment="0" applyProtection="0"/>
    <xf numFmtId="0" fontId="3" fillId="35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35" borderId="0" applyNumberFormat="0" applyBorder="0" applyAlignment="0" applyProtection="0"/>
    <xf numFmtId="0" fontId="48" fillId="38" borderId="0" applyNumberFormat="0" applyBorder="0" applyAlignment="0" applyProtection="0"/>
    <xf numFmtId="0" fontId="3" fillId="40" borderId="0" applyNumberFormat="0" applyBorder="0" applyAlignment="0" applyProtection="0"/>
    <xf numFmtId="0" fontId="48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0" applyNumberFormat="0" applyBorder="0" applyAlignment="0" applyProtection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16" borderId="33" applyNumberFormat="0" applyAlignment="0" applyProtection="0"/>
    <xf numFmtId="0" fontId="18" fillId="16" borderId="34" applyNumberFormat="0" applyAlignment="0" applyProtection="0"/>
    <xf numFmtId="0" fontId="23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1" fillId="30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14" fillId="16" borderId="33" applyNumberFormat="0" applyAlignment="0" applyProtection="0"/>
    <xf numFmtId="0" fontId="3" fillId="0" borderId="0"/>
    <xf numFmtId="0" fontId="53" fillId="7" borderId="33" applyNumberFormat="0" applyAlignment="0" applyProtection="0"/>
    <xf numFmtId="0" fontId="14" fillId="16" borderId="33" applyNumberFormat="0" applyAlignment="0" applyProtection="0"/>
    <xf numFmtId="0" fontId="53" fillId="7" borderId="33" applyNumberFormat="0" applyAlignment="0" applyProtection="0"/>
    <xf numFmtId="0" fontId="53" fillId="7" borderId="33" applyNumberFormat="0" applyAlignment="0" applyProtection="0"/>
    <xf numFmtId="0" fontId="14" fillId="16" borderId="33" applyNumberFormat="0" applyAlignment="0" applyProtection="0"/>
    <xf numFmtId="0" fontId="53" fillId="7" borderId="33" applyNumberFormat="0" applyAlignment="0" applyProtection="0"/>
    <xf numFmtId="0" fontId="3" fillId="0" borderId="0"/>
    <xf numFmtId="0" fontId="23" fillId="0" borderId="35" applyNumberFormat="0" applyFill="0" applyAlignment="0" applyProtection="0"/>
    <xf numFmtId="0" fontId="18" fillId="16" borderId="34" applyNumberFormat="0" applyAlignment="0" applyProtection="0"/>
    <xf numFmtId="0" fontId="3" fillId="0" borderId="0"/>
    <xf numFmtId="0" fontId="3" fillId="0" borderId="0"/>
    <xf numFmtId="0" fontId="3" fillId="0" borderId="0"/>
    <xf numFmtId="0" fontId="8" fillId="59" borderId="32" applyNumberFormat="0" applyFont="0" applyAlignment="0" applyProtection="0"/>
    <xf numFmtId="0" fontId="8" fillId="59" borderId="32" applyNumberFormat="0" applyFont="0" applyAlignment="0" applyProtection="0"/>
    <xf numFmtId="0" fontId="18" fillId="16" borderId="3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8" fillId="16" borderId="34" applyNumberFormat="0" applyAlignment="0" applyProtection="0"/>
    <xf numFmtId="0" fontId="60" fillId="0" borderId="0" applyNumberFormat="0" applyFill="0" applyBorder="0" applyAlignment="0" applyProtection="0"/>
    <xf numFmtId="0" fontId="14" fillId="16" borderId="33" applyNumberFormat="0" applyAlignment="0" applyProtection="0"/>
    <xf numFmtId="0" fontId="18" fillId="16" borderId="34" applyNumberFormat="0" applyAlignment="0" applyProtection="0"/>
    <xf numFmtId="0" fontId="23" fillId="0" borderId="3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48" fillId="57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14" fillId="16" borderId="33" applyNumberFormat="0" applyAlignment="0" applyProtection="0"/>
    <xf numFmtId="0" fontId="53" fillId="7" borderId="33" applyNumberFormat="0" applyAlignment="0" applyProtection="0"/>
    <xf numFmtId="0" fontId="53" fillId="7" borderId="33" applyNumberFormat="0" applyAlignment="0" applyProtection="0"/>
    <xf numFmtId="0" fontId="3" fillId="0" borderId="0"/>
    <xf numFmtId="0" fontId="48" fillId="57" borderId="0" applyNumberFormat="0" applyBorder="0" applyAlignment="0" applyProtection="0"/>
    <xf numFmtId="0" fontId="3" fillId="56" borderId="0" applyNumberFormat="0" applyBorder="0" applyAlignment="0" applyProtection="0"/>
    <xf numFmtId="0" fontId="3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3" fillId="52" borderId="0" applyNumberFormat="0" applyBorder="0" applyAlignment="0" applyProtection="0"/>
    <xf numFmtId="0" fontId="3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3" fillId="48" borderId="0" applyNumberFormat="0" applyBorder="0" applyAlignment="0" applyProtection="0"/>
    <xf numFmtId="0" fontId="3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3" fillId="44" borderId="0" applyNumberFormat="0" applyBorder="0" applyAlignment="0" applyProtection="0"/>
    <xf numFmtId="0" fontId="3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3" fillId="36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8" fillId="16" borderId="34" applyNumberFormat="0" applyAlignment="0" applyProtection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40" fillId="29" borderId="0" applyNumberFormat="0" applyBorder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48" fillId="57" borderId="0" applyNumberFormat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5" borderId="0" applyNumberFormat="0" applyBorder="0" applyAlignment="0" applyProtection="0"/>
    <xf numFmtId="43" fontId="8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1" fillId="30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0" borderId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0" borderId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2" fillId="36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3" borderId="0" applyNumberFormat="0" applyBorder="0" applyAlignment="0" applyProtection="0"/>
    <xf numFmtId="0" fontId="2" fillId="39" borderId="0" applyNumberFormat="0" applyBorder="0" applyAlignment="0" applyProtection="0"/>
    <xf numFmtId="0" fontId="2" fillId="36" borderId="0" applyNumberFormat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2" fillId="0" borderId="0"/>
    <xf numFmtId="0" fontId="2" fillId="56" borderId="0" applyNumberFormat="0" applyBorder="0" applyAlignment="0" applyProtection="0"/>
    <xf numFmtId="0" fontId="2" fillId="55" borderId="0" applyNumberFormat="0" applyBorder="0" applyAlignment="0" applyProtection="0"/>
    <xf numFmtId="0" fontId="2" fillId="52" borderId="0" applyNumberFormat="0" applyBorder="0" applyAlignment="0" applyProtection="0"/>
    <xf numFmtId="0" fontId="2" fillId="51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3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1" fillId="30" borderId="15" applyNumberFormat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2" fillId="35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5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1" fillId="30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48" fillId="57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48" fillId="57" borderId="0" applyNumberFormat="0" applyBorder="0" applyAlignment="0" applyProtection="0"/>
    <xf numFmtId="0" fontId="2" fillId="56" borderId="0" applyNumberFormat="0" applyBorder="0" applyAlignment="0" applyProtection="0"/>
    <xf numFmtId="0" fontId="2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2" fillId="52" borderId="0" applyNumberFormat="0" applyBorder="0" applyAlignment="0" applyProtection="0"/>
    <xf numFmtId="0" fontId="2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2" fillId="36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40" fillId="29" borderId="0" applyNumberFormat="0" applyBorder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48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2" fillId="56" borderId="0" applyNumberFormat="0" applyBorder="0" applyAlignment="0" applyProtection="0"/>
    <xf numFmtId="0" fontId="47" fillId="0" borderId="0" applyNumberFormat="0" applyFill="0" applyBorder="0" applyAlignment="0" applyProtection="0"/>
    <xf numFmtId="0" fontId="2" fillId="35" borderId="0" applyNumberFormat="0" applyBorder="0" applyAlignment="0" applyProtection="0"/>
    <xf numFmtId="0" fontId="48" fillId="38" borderId="0" applyNumberFormat="0" applyBorder="0" applyAlignment="0" applyProtection="0"/>
    <xf numFmtId="0" fontId="2" fillId="40" borderId="0" applyNumberFormat="0" applyBorder="0" applyAlignment="0" applyProtection="0"/>
    <xf numFmtId="0" fontId="48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52" borderId="0" applyNumberFormat="0" applyBorder="0" applyAlignment="0" applyProtection="0"/>
    <xf numFmtId="0" fontId="48" fillId="54" borderId="0" applyNumberFormat="0" applyBorder="0" applyAlignment="0" applyProtection="0"/>
    <xf numFmtId="0" fontId="2" fillId="56" borderId="0" applyNumberFormat="0" applyBorder="0" applyAlignment="0" applyProtection="0"/>
    <xf numFmtId="0" fontId="48" fillId="37" borderId="0" applyNumberFormat="0" applyBorder="0" applyAlignment="0" applyProtection="0"/>
    <xf numFmtId="0" fontId="42" fillId="31" borderId="16" applyNumberFormat="0" applyAlignment="0" applyProtection="0"/>
    <xf numFmtId="0" fontId="2" fillId="39" borderId="0" applyNumberFormat="0" applyBorder="0" applyAlignment="0" applyProtection="0"/>
    <xf numFmtId="0" fontId="48" fillId="41" borderId="0" applyNumberFormat="0" applyBorder="0" applyAlignment="0" applyProtection="0"/>
    <xf numFmtId="0" fontId="2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5" borderId="0" applyNumberFormat="0" applyBorder="0" applyAlignment="0" applyProtection="0"/>
    <xf numFmtId="0" fontId="2" fillId="52" borderId="0" applyNumberFormat="0" applyBorder="0" applyAlignment="0" applyProtection="0"/>
    <xf numFmtId="0" fontId="48" fillId="37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4" borderId="0" applyNumberFormat="0" applyBorder="0" applyAlignment="0" applyProtection="0"/>
    <xf numFmtId="0" fontId="48" fillId="42" borderId="0" applyNumberFormat="0" applyBorder="0" applyAlignment="0" applyProtection="0"/>
    <xf numFmtId="0" fontId="2" fillId="40" borderId="0" applyNumberFormat="0" applyBorder="0" applyAlignment="0" applyProtection="0"/>
    <xf numFmtId="0" fontId="48" fillId="38" borderId="0" applyNumberFormat="0" applyBorder="0" applyAlignment="0" applyProtection="0"/>
    <xf numFmtId="0" fontId="2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37" borderId="0" applyNumberFormat="0" applyBorder="0" applyAlignment="0" applyProtection="0"/>
    <xf numFmtId="0" fontId="2" fillId="0" borderId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48" fillId="41" borderId="0" applyNumberFormat="0" applyBorder="0" applyAlignment="0" applyProtection="0"/>
    <xf numFmtId="0" fontId="2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48" fillId="53" borderId="0" applyNumberFormat="0" applyBorder="0" applyAlignment="0" applyProtection="0"/>
    <xf numFmtId="0" fontId="2" fillId="55" borderId="0" applyNumberFormat="0" applyBorder="0" applyAlignment="0" applyProtection="0"/>
    <xf numFmtId="0" fontId="48" fillId="57" borderId="0" applyNumberFormat="0" applyBorder="0" applyAlignment="0" applyProtection="0"/>
    <xf numFmtId="0" fontId="2" fillId="0" borderId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8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7" borderId="0" applyNumberFormat="0" applyBorder="0" applyAlignment="0" applyProtection="0"/>
    <xf numFmtId="0" fontId="2" fillId="0" borderId="0"/>
    <xf numFmtId="0" fontId="2" fillId="0" borderId="0"/>
    <xf numFmtId="0" fontId="48" fillId="57" borderId="0" applyNumberFormat="0" applyBorder="0" applyAlignment="0" applyProtection="0"/>
    <xf numFmtId="0" fontId="48" fillId="53" borderId="0" applyNumberFormat="0" applyBorder="0" applyAlignment="0" applyProtection="0"/>
    <xf numFmtId="0" fontId="2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2" fillId="43" borderId="0" applyNumberFormat="0" applyBorder="0" applyAlignment="0" applyProtection="0"/>
    <xf numFmtId="0" fontId="48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6" borderId="0" applyNumberFormat="0" applyBorder="0" applyAlignment="0" applyProtection="0"/>
    <xf numFmtId="0" fontId="48" fillId="34" borderId="0" applyNumberFormat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2" fillId="0" borderId="0"/>
    <xf numFmtId="0" fontId="48" fillId="37" borderId="0" applyNumberFormat="0" applyBorder="0" applyAlignment="0" applyProtection="0"/>
    <xf numFmtId="0" fontId="48" fillId="57" borderId="0" applyNumberFormat="0" applyBorder="0" applyAlignment="0" applyProtection="0"/>
    <xf numFmtId="0" fontId="2" fillId="56" borderId="0" applyNumberFormat="0" applyBorder="0" applyAlignment="0" applyProtection="0"/>
    <xf numFmtId="0" fontId="2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2" fillId="52" borderId="0" applyNumberFormat="0" applyBorder="0" applyAlignment="0" applyProtection="0"/>
    <xf numFmtId="0" fontId="2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48" fillId="38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35" borderId="0" applyNumberFormat="0" applyBorder="0" applyAlignment="0" applyProtection="0"/>
    <xf numFmtId="0" fontId="48" fillId="38" borderId="0" applyNumberFormat="0" applyBorder="0" applyAlignment="0" applyProtection="0"/>
    <xf numFmtId="0" fontId="2" fillId="40" borderId="0" applyNumberFormat="0" applyBorder="0" applyAlignment="0" applyProtection="0"/>
    <xf numFmtId="0" fontId="48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0" applyNumberFormat="0" applyBorder="0" applyAlignment="0" applyProtection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8" fillId="54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1" fillId="30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15" applyNumberFormat="0" applyAlignment="0" applyProtection="0"/>
    <xf numFmtId="0" fontId="42" fillId="31" borderId="16" applyNumberFormat="0" applyAlignment="0" applyProtection="0"/>
    <xf numFmtId="0" fontId="43" fillId="31" borderId="15" applyNumberFormat="0" applyAlignment="0" applyProtection="0"/>
    <xf numFmtId="0" fontId="44" fillId="0" borderId="17" applyNumberFormat="0" applyFill="0" applyAlignment="0" applyProtection="0"/>
    <xf numFmtId="0" fontId="45" fillId="32" borderId="18" applyNumberFormat="0" applyAlignment="0" applyProtection="0"/>
    <xf numFmtId="0" fontId="46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7" fillId="0" borderId="0" applyNumberFormat="0" applyFill="0" applyBorder="0" applyAlignment="0" applyProtection="0"/>
    <xf numFmtId="0" fontId="4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48" fillId="57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48" fillId="57" borderId="0" applyNumberFormat="0" applyBorder="0" applyAlignment="0" applyProtection="0"/>
    <xf numFmtId="0" fontId="2" fillId="56" borderId="0" applyNumberFormat="0" applyBorder="0" applyAlignment="0" applyProtection="0"/>
    <xf numFmtId="0" fontId="2" fillId="55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2" fillId="52" borderId="0" applyNumberFormat="0" applyBorder="0" applyAlignment="0" applyProtection="0"/>
    <xf numFmtId="0" fontId="2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2" fillId="36" borderId="0" applyNumberFormat="0" applyBorder="0" applyAlignment="0" applyProtection="0"/>
    <xf numFmtId="0" fontId="48" fillId="34" borderId="0" applyNumberFormat="0" applyBorder="0" applyAlignment="0" applyProtection="0"/>
    <xf numFmtId="0" fontId="47" fillId="0" borderId="0" applyNumberFormat="0" applyFill="0" applyBorder="0" applyAlignment="0" applyProtection="0"/>
    <xf numFmtId="0" fontId="8" fillId="33" borderId="19" applyNumberFormat="0" applyFont="0" applyAlignment="0" applyProtection="0"/>
    <xf numFmtId="0" fontId="46" fillId="0" borderId="0" applyNumberFormat="0" applyFill="0" applyBorder="0" applyAlignment="0" applyProtection="0"/>
    <xf numFmtId="0" fontId="45" fillId="32" borderId="18" applyNumberFormat="0" applyAlignment="0" applyProtection="0"/>
    <xf numFmtId="0" fontId="44" fillId="0" borderId="17" applyNumberFormat="0" applyFill="0" applyAlignment="0" applyProtection="0"/>
    <xf numFmtId="0" fontId="43" fillId="31" borderId="15" applyNumberFormat="0" applyAlignment="0" applyProtection="0"/>
    <xf numFmtId="0" fontId="42" fillId="31" borderId="16" applyNumberFormat="0" applyAlignment="0" applyProtection="0"/>
    <xf numFmtId="0" fontId="41" fillId="30" borderId="15" applyNumberFormat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7" fillId="0" borderId="13" applyNumberFormat="0" applyFill="0" applyAlignment="0" applyProtection="0"/>
    <xf numFmtId="0" fontId="36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43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208">
    <xf numFmtId="0" fontId="0" fillId="0" borderId="0" xfId="0"/>
    <xf numFmtId="0" fontId="10" fillId="22" borderId="0" xfId="0" applyFont="1" applyFill="1"/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1" fontId="10" fillId="0" borderId="0" xfId="0" applyNumberFormat="1" applyFont="1" applyFill="1"/>
    <xf numFmtId="0" fontId="1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22" borderId="0" xfId="0" applyFont="1" applyFill="1" applyAlignment="1" applyProtection="1">
      <alignment vertical="center"/>
      <protection locked="0"/>
    </xf>
    <xf numFmtId="0" fontId="30" fillId="22" borderId="0" xfId="0" applyFont="1" applyFill="1" applyAlignment="1" applyProtection="1">
      <alignment vertical="center"/>
      <protection locked="0"/>
    </xf>
    <xf numFmtId="0" fontId="31" fillId="22" borderId="0" xfId="0" applyFont="1" applyFill="1" applyAlignment="1" applyProtection="1">
      <alignment vertical="center"/>
      <protection locked="0"/>
    </xf>
    <xf numFmtId="0" fontId="29" fillId="22" borderId="0" xfId="0" applyFont="1" applyFill="1" applyAlignment="1" applyProtection="1">
      <alignment horizontal="center" vertical="center"/>
      <protection locked="0"/>
    </xf>
    <xf numFmtId="0" fontId="29" fillId="22" borderId="0" xfId="0" applyFont="1" applyFill="1" applyAlignment="1">
      <alignment vertical="center"/>
    </xf>
    <xf numFmtId="1" fontId="29" fillId="22" borderId="0" xfId="0" applyNumberFormat="1" applyFont="1" applyFill="1" applyAlignment="1" applyProtection="1">
      <alignment vertical="center"/>
      <protection locked="0"/>
    </xf>
    <xf numFmtId="0" fontId="32" fillId="22" borderId="0" xfId="0" applyFont="1" applyFill="1" applyAlignment="1" applyProtection="1">
      <alignment vertical="center"/>
      <protection locked="0"/>
    </xf>
    <xf numFmtId="1" fontId="32" fillId="22" borderId="0" xfId="0" applyNumberFormat="1" applyFont="1" applyFill="1" applyAlignment="1" applyProtection="1">
      <alignment vertical="center"/>
      <protection locked="0"/>
    </xf>
    <xf numFmtId="0" fontId="33" fillId="22" borderId="0" xfId="0" applyFont="1" applyFill="1" applyBorder="1" applyAlignment="1" applyProtection="1">
      <alignment vertical="center"/>
      <protection locked="0"/>
    </xf>
    <xf numFmtId="0" fontId="34" fillId="23" borderId="7" xfId="0" applyFont="1" applyFill="1" applyBorder="1" applyAlignment="1" applyProtection="1">
      <alignment horizontal="center" vertical="center"/>
      <protection locked="0"/>
    </xf>
    <xf numFmtId="0" fontId="34" fillId="23" borderId="8" xfId="0" applyFont="1" applyFill="1" applyBorder="1" applyAlignment="1" applyProtection="1">
      <alignment horizontal="center" vertical="center" wrapText="1"/>
      <protection locked="0"/>
    </xf>
    <xf numFmtId="10" fontId="34" fillId="22" borderId="0" xfId="41" applyNumberFormat="1" applyFont="1" applyFill="1" applyAlignment="1" applyProtection="1">
      <alignment vertical="center"/>
      <protection locked="0"/>
    </xf>
    <xf numFmtId="0" fontId="34" fillId="22" borderId="0" xfId="0" applyFont="1" applyFill="1" applyAlignment="1" applyProtection="1">
      <alignment vertical="center"/>
      <protection locked="0"/>
    </xf>
    <xf numFmtId="0" fontId="34" fillId="22" borderId="0" xfId="0" applyFont="1" applyFill="1" applyAlignment="1" applyProtection="1">
      <alignment horizontal="center" vertical="center"/>
      <protection locked="0"/>
    </xf>
    <xf numFmtId="1" fontId="34" fillId="25" borderId="8" xfId="0" applyNumberFormat="1" applyFont="1" applyFill="1" applyBorder="1" applyAlignment="1" applyProtection="1">
      <alignment horizontal="center" vertical="center"/>
    </xf>
    <xf numFmtId="175" fontId="34" fillId="23" borderId="8" xfId="0" applyNumberFormat="1" applyFont="1" applyFill="1" applyBorder="1" applyAlignment="1" applyProtection="1">
      <alignment horizontal="center" vertical="center"/>
    </xf>
    <xf numFmtId="0" fontId="34" fillId="23" borderId="7" xfId="0" applyFont="1" applyFill="1" applyBorder="1" applyAlignment="1" applyProtection="1">
      <alignment horizontal="center" vertical="center" wrapText="1"/>
      <protection locked="0"/>
    </xf>
    <xf numFmtId="0" fontId="34" fillId="23" borderId="2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/>
    <xf numFmtId="0" fontId="10" fillId="26" borderId="0" xfId="0" applyFont="1" applyFill="1"/>
    <xf numFmtId="0" fontId="11" fillId="26" borderId="0" xfId="0" applyFont="1" applyFill="1"/>
    <xf numFmtId="0" fontId="10" fillId="26" borderId="0" xfId="0" applyNumberFormat="1" applyFont="1" applyFill="1"/>
    <xf numFmtId="0" fontId="10" fillId="26" borderId="0" xfId="0" applyFont="1" applyFill="1" applyAlignment="1" applyProtection="1">
      <alignment vertical="center"/>
      <protection locked="0"/>
    </xf>
    <xf numFmtId="1" fontId="62" fillId="22" borderId="0" xfId="0" applyNumberFormat="1" applyFont="1" applyFill="1" applyAlignment="1" applyProtection="1">
      <alignment vertical="center"/>
      <protection locked="0"/>
    </xf>
    <xf numFmtId="0" fontId="62" fillId="0" borderId="0" xfId="0" applyFont="1" applyAlignment="1">
      <alignment vertical="center"/>
    </xf>
    <xf numFmtId="0" fontId="62" fillId="0" borderId="0" xfId="0" applyFont="1"/>
    <xf numFmtId="0" fontId="34" fillId="23" borderId="11" xfId="0" applyFont="1" applyFill="1" applyBorder="1" applyAlignment="1" applyProtection="1">
      <alignment vertical="center"/>
      <protection locked="0"/>
    </xf>
    <xf numFmtId="0" fontId="34" fillId="23" borderId="10" xfId="0" applyFont="1" applyFill="1" applyBorder="1" applyAlignment="1" applyProtection="1">
      <alignment vertical="center"/>
      <protection locked="0"/>
    </xf>
    <xf numFmtId="0" fontId="65" fillId="22" borderId="0" xfId="93" applyFont="1" applyFill="1"/>
    <xf numFmtId="0" fontId="8" fillId="22" borderId="0" xfId="93" applyFill="1"/>
    <xf numFmtId="0" fontId="65" fillId="22" borderId="0" xfId="93" applyFont="1" applyFill="1" applyBorder="1"/>
    <xf numFmtId="10" fontId="65" fillId="22" borderId="0" xfId="93" applyNumberFormat="1" applyFont="1" applyFill="1"/>
    <xf numFmtId="0" fontId="69" fillId="22" borderId="0" xfId="93" applyFont="1" applyFill="1"/>
    <xf numFmtId="2" fontId="69" fillId="22" borderId="0" xfId="95" applyNumberFormat="1" applyFont="1" applyFill="1" applyBorder="1" applyAlignment="1">
      <alignment horizontal="right"/>
    </xf>
    <xf numFmtId="0" fontId="67" fillId="22" borderId="0" xfId="93" applyFont="1" applyFill="1" applyAlignment="1">
      <alignment horizontal="center"/>
    </xf>
    <xf numFmtId="2" fontId="69" fillId="22" borderId="0" xfId="93" applyNumberFormat="1" applyFont="1" applyFill="1" applyAlignment="1">
      <alignment horizontal="right"/>
    </xf>
    <xf numFmtId="0" fontId="67" fillId="22" borderId="0" xfId="93" applyFont="1" applyFill="1" applyBorder="1" applyAlignment="1">
      <alignment horizontal="center"/>
    </xf>
    <xf numFmtId="0" fontId="50" fillId="22" borderId="0" xfId="93" applyFont="1" applyFill="1"/>
    <xf numFmtId="0" fontId="67" fillId="22" borderId="43" xfId="93" applyFont="1" applyFill="1" applyBorder="1" applyAlignment="1">
      <alignment horizontal="center"/>
    </xf>
    <xf numFmtId="0" fontId="67" fillId="26" borderId="43" xfId="93" applyFont="1" applyFill="1" applyBorder="1" applyAlignment="1">
      <alignment horizontal="center"/>
    </xf>
    <xf numFmtId="0" fontId="66" fillId="23" borderId="42" xfId="93" applyFont="1" applyFill="1" applyBorder="1" applyAlignment="1">
      <alignment horizontal="center"/>
    </xf>
    <xf numFmtId="0" fontId="65" fillId="22" borderId="42" xfId="93" applyFont="1" applyFill="1" applyBorder="1" applyAlignment="1">
      <alignment horizontal="center" vertical="center"/>
    </xf>
    <xf numFmtId="14" fontId="65" fillId="22" borderId="42" xfId="93" applyNumberFormat="1" applyFont="1" applyFill="1" applyBorder="1" applyAlignment="1">
      <alignment horizontal="center" vertical="center"/>
    </xf>
    <xf numFmtId="9" fontId="69" fillId="22" borderId="0" xfId="94" applyFont="1" applyFill="1" applyAlignment="1">
      <alignment horizontal="center"/>
    </xf>
    <xf numFmtId="9" fontId="69" fillId="22" borderId="0" xfId="93" applyNumberFormat="1" applyFont="1" applyFill="1" applyAlignment="1">
      <alignment horizontal="center"/>
    </xf>
    <xf numFmtId="0" fontId="65" fillId="22" borderId="42" xfId="93" applyFont="1" applyFill="1" applyBorder="1" applyAlignment="1">
      <alignment horizontal="center"/>
    </xf>
    <xf numFmtId="0" fontId="68" fillId="26" borderId="0" xfId="93" applyFont="1" applyFill="1" applyAlignment="1">
      <alignment horizontal="center" vertical="top"/>
    </xf>
    <xf numFmtId="2" fontId="68" fillId="22" borderId="0" xfId="93" applyNumberFormat="1" applyFont="1" applyFill="1" applyAlignment="1">
      <alignment horizontal="center" vertical="top"/>
    </xf>
    <xf numFmtId="0" fontId="69" fillId="22" borderId="0" xfId="93" applyFont="1" applyFill="1" applyAlignment="1"/>
    <xf numFmtId="0" fontId="65" fillId="60" borderId="0" xfId="93" applyFont="1" applyFill="1" applyAlignment="1">
      <alignment horizontal="center"/>
    </xf>
    <xf numFmtId="9" fontId="65" fillId="26" borderId="0" xfId="94" applyFont="1" applyFill="1" applyAlignment="1">
      <alignment horizontal="center"/>
    </xf>
    <xf numFmtId="9" fontId="65" fillId="26" borderId="0" xfId="93" applyNumberFormat="1" applyFont="1" applyFill="1" applyAlignment="1">
      <alignment horizontal="center"/>
    </xf>
    <xf numFmtId="0" fontId="70" fillId="22" borderId="0" xfId="93" applyFont="1" applyFill="1"/>
    <xf numFmtId="9" fontId="65" fillId="22" borderId="0" xfId="94" applyFont="1" applyFill="1" applyAlignment="1">
      <alignment horizontal="center"/>
    </xf>
    <xf numFmtId="9" fontId="65" fillId="22" borderId="0" xfId="93" applyNumberFormat="1" applyFont="1" applyFill="1" applyAlignment="1">
      <alignment horizontal="center"/>
    </xf>
    <xf numFmtId="2" fontId="34" fillId="22" borderId="36" xfId="41" applyNumberFormat="1" applyFont="1" applyFill="1" applyBorder="1" applyAlignment="1" applyProtection="1">
      <alignment horizontal="center" vertical="center"/>
      <protection locked="0"/>
    </xf>
    <xf numFmtId="178" fontId="34" fillId="22" borderId="36" xfId="41" applyNumberFormat="1" applyFont="1" applyFill="1" applyBorder="1" applyAlignment="1" applyProtection="1">
      <alignment horizontal="center" vertical="center"/>
      <protection locked="0"/>
    </xf>
    <xf numFmtId="4" fontId="65" fillId="60" borderId="0" xfId="94" applyNumberFormat="1" applyFont="1" applyFill="1" applyAlignment="1">
      <alignment horizontal="center"/>
    </xf>
    <xf numFmtId="0" fontId="65" fillId="22" borderId="0" xfId="93" applyFont="1" applyFill="1" applyBorder="1" applyAlignment="1">
      <alignment horizontal="right"/>
    </xf>
    <xf numFmtId="14" fontId="67" fillId="22" borderId="0" xfId="93" applyNumberFormat="1" applyFont="1" applyFill="1" applyBorder="1" applyAlignment="1">
      <alignment horizontal="center"/>
    </xf>
    <xf numFmtId="0" fontId="65" fillId="22" borderId="0" xfId="93" applyFont="1" applyFill="1" applyBorder="1" applyAlignment="1">
      <alignment horizontal="center"/>
    </xf>
    <xf numFmtId="0" fontId="65" fillId="26" borderId="42" xfId="93" applyFont="1" applyFill="1" applyBorder="1" applyAlignment="1">
      <alignment horizontal="center" vertical="center"/>
    </xf>
    <xf numFmtId="0" fontId="65" fillId="26" borderId="42" xfId="93" applyFont="1" applyFill="1" applyBorder="1" applyAlignment="1">
      <alignment horizontal="center"/>
    </xf>
    <xf numFmtId="14" fontId="65" fillId="26" borderId="42" xfId="93" applyNumberFormat="1" applyFont="1" applyFill="1" applyBorder="1" applyAlignment="1">
      <alignment horizontal="center" vertical="center"/>
    </xf>
    <xf numFmtId="0" fontId="33" fillId="24" borderId="24" xfId="0" applyFont="1" applyFill="1" applyBorder="1" applyAlignment="1" applyProtection="1">
      <alignment horizontal="center" vertical="center" wrapText="1"/>
      <protection locked="0"/>
    </xf>
    <xf numFmtId="0" fontId="33" fillId="24" borderId="36" xfId="0" applyFont="1" applyFill="1" applyBorder="1" applyAlignment="1" applyProtection="1">
      <alignment horizontal="center" vertical="center"/>
      <protection locked="0"/>
    </xf>
    <xf numFmtId="0" fontId="33" fillId="24" borderId="24" xfId="0" applyFont="1" applyFill="1" applyBorder="1" applyAlignment="1" applyProtection="1">
      <alignment horizontal="center" vertical="center"/>
      <protection locked="0"/>
    </xf>
    <xf numFmtId="0" fontId="64" fillId="22" borderId="11" xfId="93" applyFont="1" applyFill="1" applyBorder="1" applyAlignment="1">
      <alignment horizontal="center"/>
    </xf>
    <xf numFmtId="0" fontId="71" fillId="22" borderId="0" xfId="1777" applyFont="1" applyFill="1" applyAlignment="1" applyProtection="1"/>
    <xf numFmtId="0" fontId="71" fillId="27" borderId="24" xfId="1777" applyFont="1" applyFill="1" applyBorder="1" applyAlignment="1" applyProtection="1">
      <alignment horizontal="center" vertical="center" wrapText="1"/>
    </xf>
    <xf numFmtId="0" fontId="64" fillId="22" borderId="36" xfId="195" applyFont="1" applyFill="1" applyBorder="1" applyAlignment="1">
      <alignment horizontal="left" indent="1"/>
    </xf>
    <xf numFmtId="180" fontId="65" fillId="60" borderId="0" xfId="41" applyNumberFormat="1" applyFont="1" applyFill="1" applyBorder="1" applyAlignment="1">
      <alignment horizontal="center"/>
    </xf>
    <xf numFmtId="180" fontId="65" fillId="60" borderId="0" xfId="41" applyNumberFormat="1" applyFont="1" applyFill="1" applyAlignment="1">
      <alignment horizontal="center"/>
    </xf>
    <xf numFmtId="180" fontId="64" fillId="26" borderId="0" xfId="93" applyNumberFormat="1" applyFont="1" applyFill="1" applyAlignment="1">
      <alignment horizontal="center"/>
    </xf>
    <xf numFmtId="0" fontId="65" fillId="60" borderId="0" xfId="93" applyFont="1" applyFill="1" applyAlignment="1">
      <alignment horizontal="left" indent="1"/>
    </xf>
    <xf numFmtId="0" fontId="64" fillId="26" borderId="0" xfId="93" applyFont="1" applyFill="1" applyAlignment="1">
      <alignment horizontal="left" indent="1"/>
    </xf>
    <xf numFmtId="2" fontId="65" fillId="60" borderId="0" xfId="41" applyNumberFormat="1" applyFont="1" applyFill="1" applyBorder="1" applyAlignment="1">
      <alignment horizontal="center"/>
    </xf>
    <xf numFmtId="2" fontId="65" fillId="60" borderId="0" xfId="41" applyNumberFormat="1" applyFont="1" applyFill="1" applyAlignment="1">
      <alignment horizontal="center"/>
    </xf>
    <xf numFmtId="2" fontId="64" fillId="26" borderId="0" xfId="93" applyNumberFormat="1" applyFont="1" applyFill="1" applyAlignment="1">
      <alignment horizontal="center"/>
    </xf>
    <xf numFmtId="181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" fontId="34" fillId="22" borderId="36" xfId="41" applyNumberFormat="1" applyFont="1" applyFill="1" applyBorder="1" applyAlignment="1" applyProtection="1">
      <alignment horizontal="center" vertical="center"/>
      <protection locked="0"/>
    </xf>
    <xf numFmtId="0" fontId="33" fillId="24" borderId="36" xfId="0" applyFont="1" applyFill="1" applyBorder="1" applyAlignment="1" applyProtection="1">
      <alignment horizontal="center" vertical="center" wrapText="1"/>
      <protection locked="0"/>
    </xf>
    <xf numFmtId="10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82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83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84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79" fontId="34" fillId="22" borderId="36" xfId="41" applyNumberFormat="1" applyFont="1" applyFill="1" applyBorder="1" applyAlignment="1" applyProtection="1">
      <alignment horizontal="center" vertical="center"/>
      <protection locked="0"/>
    </xf>
    <xf numFmtId="185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86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187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43" fontId="65" fillId="60" borderId="0" xfId="1778" applyFont="1" applyFill="1" applyBorder="1" applyAlignment="1">
      <alignment horizontal="center"/>
    </xf>
    <xf numFmtId="43" fontId="65" fillId="60" borderId="0" xfId="1778" applyFont="1" applyFill="1" applyAlignment="1">
      <alignment horizontal="center"/>
    </xf>
    <xf numFmtId="0" fontId="73" fillId="22" borderId="0" xfId="93" applyFont="1" applyFill="1"/>
    <xf numFmtId="2" fontId="74" fillId="22" borderId="0" xfId="95" applyNumberFormat="1" applyFont="1" applyFill="1" applyBorder="1" applyAlignment="1">
      <alignment horizontal="right"/>
    </xf>
    <xf numFmtId="0" fontId="74" fillId="22" borderId="0" xfId="93" applyFont="1" applyFill="1"/>
    <xf numFmtId="44" fontId="64" fillId="26" borderId="0" xfId="1779" applyFont="1" applyFill="1" applyAlignment="1">
      <alignment horizontal="center"/>
    </xf>
    <xf numFmtId="44" fontId="65" fillId="60" borderId="0" xfId="1779" applyFont="1" applyFill="1" applyBorder="1" applyAlignment="1">
      <alignment horizontal="center"/>
    </xf>
    <xf numFmtId="44" fontId="65" fillId="60" borderId="0" xfId="1779" applyFont="1" applyFill="1" applyAlignment="1">
      <alignment horizontal="center"/>
    </xf>
    <xf numFmtId="0" fontId="75" fillId="22" borderId="0" xfId="93" applyFont="1" applyFill="1"/>
    <xf numFmtId="44" fontId="74" fillId="22" borderId="0" xfId="1779" applyFont="1" applyFill="1" applyAlignment="1">
      <alignment horizontal="right"/>
    </xf>
    <xf numFmtId="43" fontId="73" fillId="22" borderId="0" xfId="1778" applyFont="1" applyFill="1"/>
    <xf numFmtId="178" fontId="34" fillId="22" borderId="54" xfId="41" applyNumberFormat="1" applyFont="1" applyFill="1" applyBorder="1" applyAlignment="1" applyProtection="1">
      <alignment horizontal="center" vertical="center"/>
      <protection locked="0"/>
    </xf>
    <xf numFmtId="4" fontId="65" fillId="60" borderId="0" xfId="94" applyNumberFormat="1" applyFont="1" applyFill="1" applyAlignment="1">
      <alignment horizontal="center"/>
    </xf>
    <xf numFmtId="0" fontId="65" fillId="26" borderId="42" xfId="93" applyFont="1" applyFill="1" applyBorder="1" applyAlignment="1">
      <alignment horizontal="center" vertical="center"/>
    </xf>
    <xf numFmtId="0" fontId="65" fillId="26" borderId="42" xfId="93" applyFont="1" applyFill="1" applyBorder="1" applyAlignment="1">
      <alignment horizontal="center"/>
    </xf>
    <xf numFmtId="14" fontId="65" fillId="26" borderId="42" xfId="93" applyNumberFormat="1" applyFont="1" applyFill="1" applyBorder="1" applyAlignment="1">
      <alignment horizontal="center" vertical="center"/>
    </xf>
    <xf numFmtId="0" fontId="65" fillId="60" borderId="0" xfId="93" applyFont="1" applyFill="1" applyAlignment="1">
      <alignment horizontal="left" indent="1"/>
    </xf>
    <xf numFmtId="1" fontId="34" fillId="22" borderId="54" xfId="41" applyNumberFormat="1" applyFont="1" applyFill="1" applyBorder="1" applyAlignment="1" applyProtection="1">
      <alignment horizontal="center" vertical="center"/>
      <protection locked="0"/>
    </xf>
    <xf numFmtId="179" fontId="34" fillId="22" borderId="54" xfId="41" applyNumberFormat="1" applyFont="1" applyFill="1" applyBorder="1" applyAlignment="1" applyProtection="1">
      <alignment horizontal="center" vertical="center"/>
      <protection locked="0"/>
    </xf>
    <xf numFmtId="2" fontId="34" fillId="22" borderId="54" xfId="41" applyNumberFormat="1" applyFont="1" applyFill="1" applyBorder="1" applyAlignment="1" applyProtection="1">
      <alignment horizontal="center" vertical="center"/>
      <protection locked="0"/>
    </xf>
    <xf numFmtId="0" fontId="71" fillId="27" borderId="36" xfId="1777" applyFont="1" applyFill="1" applyBorder="1" applyAlignment="1" applyProtection="1">
      <alignment horizontal="center" vertical="center" wrapText="1"/>
    </xf>
    <xf numFmtId="185" fontId="33" fillId="61" borderId="24" xfId="0" applyNumberFormat="1" applyFont="1" applyFill="1" applyBorder="1" applyAlignment="1" applyProtection="1">
      <alignment horizontal="center" vertical="center" wrapText="1"/>
      <protection locked="0"/>
    </xf>
    <xf numFmtId="10" fontId="33" fillId="61" borderId="24" xfId="0" applyNumberFormat="1" applyFont="1" applyFill="1" applyBorder="1" applyAlignment="1" applyProtection="1">
      <alignment horizontal="center" vertical="center" wrapText="1"/>
      <protection locked="0"/>
    </xf>
    <xf numFmtId="4" fontId="34" fillId="22" borderId="54" xfId="41" applyNumberFormat="1" applyFont="1" applyFill="1" applyBorder="1" applyAlignment="1" applyProtection="1">
      <alignment horizontal="center" vertical="center"/>
      <protection locked="0"/>
    </xf>
    <xf numFmtId="2" fontId="34" fillId="22" borderId="51" xfId="41" applyNumberFormat="1" applyFont="1" applyFill="1" applyBorder="1" applyAlignment="1" applyProtection="1">
      <alignment horizontal="center" vertical="center"/>
      <protection locked="0"/>
    </xf>
    <xf numFmtId="0" fontId="65" fillId="60" borderId="0" xfId="93" applyFont="1" applyFill="1" applyAlignment="1">
      <alignment horizontal="left" wrapText="1" indent="1"/>
    </xf>
    <xf numFmtId="0" fontId="71" fillId="62" borderId="24" xfId="1777" applyFont="1" applyFill="1" applyBorder="1" applyAlignment="1" applyProtection="1">
      <alignment horizontal="center" vertical="center" wrapText="1"/>
    </xf>
    <xf numFmtId="0" fontId="33" fillId="63" borderId="24" xfId="0" applyFont="1" applyFill="1" applyBorder="1" applyAlignment="1" applyProtection="1">
      <alignment horizontal="center" vertical="center" wrapText="1"/>
      <protection locked="0"/>
    </xf>
    <xf numFmtId="0" fontId="71" fillId="62" borderId="36" xfId="1777" applyFont="1" applyFill="1" applyBorder="1" applyAlignment="1" applyProtection="1">
      <alignment horizontal="center" vertical="center" wrapText="1"/>
    </xf>
    <xf numFmtId="0" fontId="71" fillId="64" borderId="24" xfId="1777" applyFont="1" applyFill="1" applyBorder="1" applyAlignment="1" applyProtection="1">
      <alignment horizontal="center" vertical="center" wrapText="1"/>
    </xf>
    <xf numFmtId="0" fontId="33" fillId="65" borderId="24" xfId="0" applyFont="1" applyFill="1" applyBorder="1" applyAlignment="1" applyProtection="1">
      <alignment horizontal="center" vertical="center" wrapText="1"/>
      <protection locked="0"/>
    </xf>
    <xf numFmtId="0" fontId="33" fillId="65" borderId="36" xfId="0" applyFont="1" applyFill="1" applyBorder="1" applyAlignment="1" applyProtection="1">
      <alignment horizontal="center" vertical="center"/>
      <protection locked="0"/>
    </xf>
    <xf numFmtId="187" fontId="33" fillId="65" borderId="24" xfId="0" applyNumberFormat="1" applyFont="1" applyFill="1" applyBorder="1" applyAlignment="1" applyProtection="1">
      <alignment horizontal="center" vertical="center" wrapText="1"/>
      <protection locked="0"/>
    </xf>
    <xf numFmtId="0" fontId="71" fillId="64" borderId="36" xfId="1777" applyFont="1" applyFill="1" applyBorder="1" applyAlignment="1" applyProtection="1">
      <alignment horizontal="center" vertical="center" wrapText="1"/>
    </xf>
    <xf numFmtId="0" fontId="33" fillId="65" borderId="51" xfId="0" applyFont="1" applyFill="1" applyBorder="1" applyAlignment="1" applyProtection="1">
      <alignment horizontal="center" vertical="center" wrapText="1"/>
      <protection locked="0"/>
    </xf>
    <xf numFmtId="0" fontId="33" fillId="65" borderId="51" xfId="0" applyFont="1" applyFill="1" applyBorder="1" applyAlignment="1" applyProtection="1">
      <alignment horizontal="center" vertical="center"/>
      <protection locked="0"/>
    </xf>
    <xf numFmtId="0" fontId="33" fillId="65" borderId="54" xfId="0" applyFont="1" applyFill="1" applyBorder="1" applyAlignment="1" applyProtection="1">
      <alignment horizontal="center" vertical="center"/>
      <protection locked="0"/>
    </xf>
    <xf numFmtId="0" fontId="33" fillId="65" borderId="54" xfId="0" applyFont="1" applyFill="1" applyBorder="1" applyAlignment="1" applyProtection="1">
      <alignment horizontal="center" vertical="center" wrapText="1"/>
      <protection locked="0"/>
    </xf>
    <xf numFmtId="188" fontId="33" fillId="65" borderId="38" xfId="0" applyNumberFormat="1" applyFont="1" applyFill="1" applyBorder="1" applyAlignment="1" applyProtection="1">
      <alignment horizontal="center" vertical="center" wrapText="1"/>
      <protection locked="0"/>
    </xf>
    <xf numFmtId="9" fontId="33" fillId="65" borderId="24" xfId="0" applyNumberFormat="1" applyFont="1" applyFill="1" applyBorder="1" applyAlignment="1" applyProtection="1">
      <alignment horizontal="center" vertical="center" wrapText="1"/>
      <protection locked="0"/>
    </xf>
    <xf numFmtId="4" fontId="34" fillId="22" borderId="36" xfId="41" applyNumberFormat="1" applyFont="1" applyFill="1" applyBorder="1" applyAlignment="1" applyProtection="1">
      <alignment horizontal="center" vertical="center"/>
      <protection locked="0"/>
    </xf>
    <xf numFmtId="0" fontId="33" fillId="63" borderId="54" xfId="0" applyFont="1" applyFill="1" applyBorder="1" applyAlignment="1" applyProtection="1">
      <alignment horizontal="center" vertical="center" wrapText="1"/>
      <protection locked="0"/>
    </xf>
    <xf numFmtId="0" fontId="63" fillId="62" borderId="24" xfId="1777" applyFill="1" applyBorder="1" applyAlignment="1" applyProtection="1">
      <alignment horizontal="center" vertical="center" wrapText="1"/>
    </xf>
    <xf numFmtId="0" fontId="63" fillId="62" borderId="36" xfId="1777" applyFill="1" applyBorder="1" applyAlignment="1" applyProtection="1">
      <alignment horizontal="center" vertical="center" wrapText="1"/>
    </xf>
    <xf numFmtId="185" fontId="33" fillId="63" borderId="24" xfId="0" applyNumberFormat="1" applyFont="1" applyFill="1" applyBorder="1" applyAlignment="1" applyProtection="1">
      <alignment horizontal="center" vertical="center" wrapText="1"/>
      <protection locked="0"/>
    </xf>
    <xf numFmtId="10" fontId="33" fillId="63" borderId="24" xfId="0" applyNumberFormat="1" applyFont="1" applyFill="1" applyBorder="1" applyAlignment="1" applyProtection="1">
      <alignment horizontal="center" vertical="center" wrapText="1"/>
      <protection locked="0"/>
    </xf>
    <xf numFmtId="189" fontId="33" fillId="63" borderId="24" xfId="0" applyNumberFormat="1" applyFont="1" applyFill="1" applyBorder="1" applyAlignment="1" applyProtection="1">
      <alignment horizontal="center" vertical="center" wrapText="1"/>
      <protection locked="0"/>
    </xf>
    <xf numFmtId="4" fontId="33" fillId="63" borderId="24" xfId="0" applyNumberFormat="1" applyFont="1" applyFill="1" applyBorder="1" applyAlignment="1" applyProtection="1">
      <alignment horizontal="center" vertical="center" wrapText="1"/>
      <protection locked="0"/>
    </xf>
    <xf numFmtId="4" fontId="33" fillId="63" borderId="54" xfId="0" applyNumberFormat="1" applyFont="1" applyFill="1" applyBorder="1" applyAlignment="1" applyProtection="1">
      <alignment horizontal="center" vertical="center" wrapText="1"/>
      <protection locked="0"/>
    </xf>
    <xf numFmtId="190" fontId="33" fillId="63" borderId="5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/>
    </xf>
    <xf numFmtId="4" fontId="10" fillId="0" borderId="0" xfId="0" applyNumberFormat="1" applyFont="1" applyFill="1"/>
    <xf numFmtId="191" fontId="33" fillId="24" borderId="24" xfId="0" applyNumberFormat="1" applyFont="1" applyFill="1" applyBorder="1" applyAlignment="1" applyProtection="1">
      <alignment horizontal="center" vertical="center" wrapText="1"/>
      <protection locked="0"/>
    </xf>
    <xf numFmtId="0" fontId="65" fillId="26" borderId="42" xfId="93" applyFont="1" applyFill="1" applyBorder="1" applyAlignment="1">
      <alignment horizontal="left" wrapText="1" indent="1"/>
    </xf>
    <xf numFmtId="0" fontId="65" fillId="26" borderId="42" xfId="93" applyFont="1" applyFill="1" applyBorder="1" applyAlignment="1">
      <alignment horizontal="left" vertical="center" wrapText="1" indent="1"/>
    </xf>
    <xf numFmtId="0" fontId="65" fillId="26" borderId="42" xfId="93" applyFont="1" applyFill="1" applyBorder="1" applyAlignment="1">
      <alignment horizontal="left" indent="1"/>
    </xf>
    <xf numFmtId="0" fontId="65" fillId="22" borderId="42" xfId="93" applyFont="1" applyFill="1" applyBorder="1" applyAlignment="1">
      <alignment horizontal="left" indent="1"/>
    </xf>
    <xf numFmtId="0" fontId="58" fillId="22" borderId="0" xfId="0" applyFont="1" applyFill="1" applyAlignment="1" applyProtection="1">
      <alignment vertical="center" wrapText="1"/>
      <protection locked="0"/>
    </xf>
    <xf numFmtId="0" fontId="58" fillId="22" borderId="0" xfId="0" applyFont="1" applyFill="1" applyAlignment="1" applyProtection="1">
      <alignment horizontal="left" vertical="center" wrapText="1"/>
      <protection locked="0"/>
    </xf>
    <xf numFmtId="0" fontId="33" fillId="24" borderId="50" xfId="0" applyFont="1" applyFill="1" applyBorder="1" applyAlignment="1" applyProtection="1">
      <alignment horizontal="center" vertical="center" wrapText="1"/>
      <protection locked="0"/>
    </xf>
    <xf numFmtId="0" fontId="33" fillId="24" borderId="51" xfId="0" applyFont="1" applyFill="1" applyBorder="1" applyAlignment="1" applyProtection="1">
      <alignment horizontal="center" vertical="center" wrapText="1"/>
      <protection locked="0"/>
    </xf>
    <xf numFmtId="0" fontId="71" fillId="27" borderId="50" xfId="1777" applyFont="1" applyFill="1" applyBorder="1" applyAlignment="1" applyProtection="1">
      <alignment horizontal="center" vertical="center" wrapText="1"/>
    </xf>
    <xf numFmtId="0" fontId="71" fillId="27" borderId="52" xfId="1777" applyFont="1" applyFill="1" applyBorder="1" applyAlignment="1" applyProtection="1">
      <alignment horizontal="center" vertical="center" wrapText="1"/>
    </xf>
    <xf numFmtId="0" fontId="71" fillId="27" borderId="51" xfId="1777" applyFont="1" applyFill="1" applyBorder="1" applyAlignment="1" applyProtection="1">
      <alignment horizontal="center" vertical="center" wrapText="1"/>
    </xf>
    <xf numFmtId="0" fontId="33" fillId="24" borderId="52" xfId="0" applyFont="1" applyFill="1" applyBorder="1" applyAlignment="1" applyProtection="1">
      <alignment horizontal="center" vertical="center" wrapText="1"/>
      <protection locked="0"/>
    </xf>
    <xf numFmtId="0" fontId="34" fillId="23" borderId="11" xfId="0" applyFont="1" applyFill="1" applyBorder="1" applyAlignment="1" applyProtection="1">
      <alignment horizontal="center" vertical="center"/>
      <protection locked="0"/>
    </xf>
    <xf numFmtId="0" fontId="34" fillId="23" borderId="9" xfId="0" applyFont="1" applyFill="1" applyBorder="1" applyAlignment="1" applyProtection="1">
      <alignment horizontal="center" vertical="center"/>
      <protection locked="0"/>
    </xf>
    <xf numFmtId="0" fontId="34" fillId="23" borderId="37" xfId="0" applyFont="1" applyFill="1" applyBorder="1" applyAlignment="1" applyProtection="1">
      <alignment horizontal="right" vertical="center" wrapText="1"/>
      <protection locked="0"/>
    </xf>
    <xf numFmtId="0" fontId="34" fillId="23" borderId="38" xfId="0" applyFont="1" applyFill="1" applyBorder="1" applyAlignment="1" applyProtection="1">
      <alignment horizontal="right" vertical="center" wrapText="1"/>
      <protection locked="0"/>
    </xf>
    <xf numFmtId="0" fontId="65" fillId="22" borderId="11" xfId="195" applyFont="1" applyFill="1" applyBorder="1" applyAlignment="1">
      <alignment horizontal="left" indent="1"/>
    </xf>
    <xf numFmtId="0" fontId="0" fillId="0" borderId="37" xfId="0" applyBorder="1" applyAlignment="1">
      <alignment horizontal="left" indent="1"/>
    </xf>
    <xf numFmtId="0" fontId="0" fillId="0" borderId="38" xfId="0" applyBorder="1" applyAlignment="1">
      <alignment horizontal="left" indent="1"/>
    </xf>
    <xf numFmtId="0" fontId="64" fillId="22" borderId="11" xfId="195" applyFont="1" applyFill="1" applyBorder="1" applyAlignment="1">
      <alignment horizontal="left" indent="1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65" fillId="26" borderId="44" xfId="93" applyFont="1" applyFill="1" applyBorder="1" applyAlignment="1">
      <alignment horizontal="left" vertical="center" wrapText="1" indent="1"/>
    </xf>
    <xf numFmtId="0" fontId="0" fillId="0" borderId="45" xfId="0" applyBorder="1" applyAlignment="1">
      <alignment horizontal="left" vertical="center" wrapText="1" indent="1"/>
    </xf>
    <xf numFmtId="0" fontId="0" fillId="0" borderId="46" xfId="0" applyBorder="1" applyAlignment="1">
      <alignment horizontal="left" vertical="center" wrapText="1" indent="1"/>
    </xf>
    <xf numFmtId="0" fontId="65" fillId="26" borderId="47" xfId="93" applyFont="1" applyFill="1" applyBorder="1" applyAlignment="1">
      <alignment horizontal="left" vertical="center" wrapText="1" indent="1"/>
    </xf>
    <xf numFmtId="0" fontId="8" fillId="0" borderId="48" xfId="0" applyFont="1" applyBorder="1" applyAlignment="1">
      <alignment horizontal="left" vertical="center" wrapText="1" indent="1"/>
    </xf>
    <xf numFmtId="0" fontId="8" fillId="0" borderId="49" xfId="0" applyFont="1" applyBorder="1" applyAlignment="1">
      <alignment horizontal="left" vertical="center" wrapText="1" indent="1"/>
    </xf>
    <xf numFmtId="0" fontId="67" fillId="22" borderId="0" xfId="93" applyFont="1" applyFill="1" applyAlignment="1">
      <alignment horizontal="center" wrapText="1"/>
    </xf>
    <xf numFmtId="0" fontId="64" fillId="26" borderId="0" xfId="93" applyFont="1" applyFill="1" applyAlignment="1">
      <alignment horizontal="center" vertical="top" wrapText="1"/>
    </xf>
    <xf numFmtId="2" fontId="64" fillId="22" borderId="0" xfId="93" applyNumberFormat="1" applyFont="1" applyFill="1" applyAlignment="1">
      <alignment horizontal="center" vertical="top" wrapText="1"/>
    </xf>
    <xf numFmtId="0" fontId="66" fillId="23" borderId="39" xfId="93" applyFont="1" applyFill="1" applyBorder="1" applyAlignment="1">
      <alignment horizontal="center"/>
    </xf>
    <xf numFmtId="0" fontId="66" fillId="23" borderId="40" xfId="93" applyFont="1" applyFill="1" applyBorder="1" applyAlignment="1">
      <alignment horizontal="center"/>
    </xf>
    <xf numFmtId="0" fontId="66" fillId="23" borderId="41" xfId="93" applyFont="1" applyFill="1" applyBorder="1" applyAlignment="1">
      <alignment horizontal="center"/>
    </xf>
    <xf numFmtId="0" fontId="8" fillId="0" borderId="45" xfId="0" applyFont="1" applyBorder="1" applyAlignment="1">
      <alignment horizontal="left" vertical="center" wrapText="1" indent="1"/>
    </xf>
    <xf numFmtId="0" fontId="8" fillId="0" borderId="46" xfId="0" applyFont="1" applyBorder="1" applyAlignment="1">
      <alignment horizontal="left" vertical="center" wrapText="1" indent="1"/>
    </xf>
    <xf numFmtId="0" fontId="66" fillId="23" borderId="57" xfId="93" applyFont="1" applyFill="1" applyBorder="1" applyAlignment="1">
      <alignment horizontal="center"/>
    </xf>
    <xf numFmtId="0" fontId="66" fillId="23" borderId="45" xfId="93" applyFont="1" applyFill="1" applyBorder="1" applyAlignment="1">
      <alignment horizontal="center"/>
    </xf>
    <xf numFmtId="0" fontId="66" fillId="23" borderId="58" xfId="93" applyFont="1" applyFill="1" applyBorder="1" applyAlignment="1">
      <alignment horizontal="center"/>
    </xf>
    <xf numFmtId="0" fontId="65" fillId="26" borderId="53" xfId="93" applyFont="1" applyFill="1" applyBorder="1" applyAlignment="1">
      <alignment horizontal="left" vertical="center" wrapText="1" indent="1"/>
    </xf>
    <xf numFmtId="0" fontId="0" fillId="0" borderId="55" xfId="0" applyBorder="1" applyAlignment="1">
      <alignment horizontal="left" vertical="center" wrapText="1" indent="1"/>
    </xf>
    <xf numFmtId="0" fontId="0" fillId="0" borderId="56" xfId="0" applyBorder="1" applyAlignment="1">
      <alignment horizontal="left" vertical="center" wrapText="1" indent="1"/>
    </xf>
    <xf numFmtId="0" fontId="65" fillId="26" borderId="59" xfId="93" applyFont="1" applyFill="1" applyBorder="1" applyAlignment="1">
      <alignment horizontal="center" vertical="center" wrapText="1"/>
    </xf>
    <xf numFmtId="0" fontId="65" fillId="26" borderId="61" xfId="93" applyFont="1" applyFill="1" applyBorder="1" applyAlignment="1">
      <alignment horizontal="center" vertical="center" wrapText="1"/>
    </xf>
    <xf numFmtId="0" fontId="65" fillId="26" borderId="60" xfId="93" applyFont="1" applyFill="1" applyBorder="1" applyAlignment="1">
      <alignment horizontal="center" vertical="center" wrapText="1"/>
    </xf>
    <xf numFmtId="0" fontId="65" fillId="26" borderId="59" xfId="93" applyFont="1" applyFill="1" applyBorder="1" applyAlignment="1">
      <alignment horizontal="left" vertical="center" wrapText="1" indent="1"/>
    </xf>
    <xf numFmtId="0" fontId="65" fillId="26" borderId="61" xfId="93" applyFont="1" applyFill="1" applyBorder="1" applyAlignment="1">
      <alignment horizontal="left" vertical="center" wrapText="1" indent="1"/>
    </xf>
    <xf numFmtId="0" fontId="65" fillId="26" borderId="60" xfId="93" applyFont="1" applyFill="1" applyBorder="1" applyAlignment="1">
      <alignment horizontal="left" vertical="center" wrapText="1" indent="1"/>
    </xf>
    <xf numFmtId="14" fontId="65" fillId="26" borderId="59" xfId="93" applyNumberFormat="1" applyFont="1" applyFill="1" applyBorder="1" applyAlignment="1">
      <alignment horizontal="center" vertical="center" wrapText="1"/>
    </xf>
    <xf numFmtId="14" fontId="65" fillId="26" borderId="61" xfId="93" applyNumberFormat="1" applyFont="1" applyFill="1" applyBorder="1" applyAlignment="1">
      <alignment horizontal="center" vertical="center" wrapText="1"/>
    </xf>
    <xf numFmtId="14" fontId="65" fillId="26" borderId="60" xfId="93" applyNumberFormat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 indent="1"/>
    </xf>
    <xf numFmtId="0" fontId="0" fillId="0" borderId="49" xfId="0" applyBorder="1" applyAlignment="1">
      <alignment horizontal="left" vertical="center" wrapText="1" indent="1"/>
    </xf>
    <xf numFmtId="0" fontId="8" fillId="0" borderId="45" xfId="2123" applyBorder="1" applyAlignment="1">
      <alignment horizontal="left" vertical="center" wrapText="1" indent="1"/>
    </xf>
    <xf numFmtId="0" fontId="8" fillId="0" borderId="46" xfId="2123" applyBorder="1" applyAlignment="1">
      <alignment horizontal="left" vertical="center" wrapText="1" indent="1"/>
    </xf>
  </cellXfs>
  <cellStyles count="2124">
    <cellStyle name="20% - Accent1" xfId="70" hidden="1" xr:uid="{00000000-0005-0000-0000-000000000000}"/>
    <cellStyle name="20% - Accent1" xfId="693" hidden="1" xr:uid="{00000000-0005-0000-0000-000001000000}"/>
    <cellStyle name="20% - Accent1" xfId="1085" hidden="1" xr:uid="{00000000-0005-0000-0000-000002000000}"/>
    <cellStyle name="20% - Accent1" xfId="1419" hidden="1" xr:uid="{00000000-0005-0000-0000-000003000000}"/>
    <cellStyle name="20% - Accent2" xfId="74" hidden="1" xr:uid="{00000000-0005-0000-0000-000004000000}"/>
    <cellStyle name="20% - Accent2" xfId="697" hidden="1" xr:uid="{00000000-0005-0000-0000-000005000000}"/>
    <cellStyle name="20% - Accent2" xfId="1089" hidden="1" xr:uid="{00000000-0005-0000-0000-000006000000}"/>
    <cellStyle name="20% - Accent2" xfId="1423" hidden="1" xr:uid="{00000000-0005-0000-0000-000007000000}"/>
    <cellStyle name="20% - Accent3" xfId="78" hidden="1" xr:uid="{00000000-0005-0000-0000-000008000000}"/>
    <cellStyle name="20% - Accent3" xfId="701" hidden="1" xr:uid="{00000000-0005-0000-0000-000009000000}"/>
    <cellStyle name="20% - Accent3" xfId="1093" hidden="1" xr:uid="{00000000-0005-0000-0000-00000A000000}"/>
    <cellStyle name="20% - Accent3" xfId="1427" hidden="1" xr:uid="{00000000-0005-0000-0000-00000B000000}"/>
    <cellStyle name="20% - Accent4" xfId="82" hidden="1" xr:uid="{00000000-0005-0000-0000-00000C000000}"/>
    <cellStyle name="20% - Accent4" xfId="705" hidden="1" xr:uid="{00000000-0005-0000-0000-00000D000000}"/>
    <cellStyle name="20% - Accent4" xfId="1097" hidden="1" xr:uid="{00000000-0005-0000-0000-00000E000000}"/>
    <cellStyle name="20% - Accent4" xfId="1431" hidden="1" xr:uid="{00000000-0005-0000-0000-00000F000000}"/>
    <cellStyle name="20% - Accent5" xfId="86" hidden="1" xr:uid="{00000000-0005-0000-0000-000010000000}"/>
    <cellStyle name="20% - Accent5" xfId="709" hidden="1" xr:uid="{00000000-0005-0000-0000-000011000000}"/>
    <cellStyle name="20% - Accent5" xfId="1101" hidden="1" xr:uid="{00000000-0005-0000-0000-000012000000}"/>
    <cellStyle name="20% - Accent5" xfId="1435" hidden="1" xr:uid="{00000000-0005-0000-0000-000013000000}"/>
    <cellStyle name="20% - Accent6" xfId="90" hidden="1" xr:uid="{00000000-0005-0000-0000-000014000000}"/>
    <cellStyle name="20% - Accent6" xfId="713" hidden="1" xr:uid="{00000000-0005-0000-0000-000015000000}"/>
    <cellStyle name="20% - Accent6" xfId="1105" hidden="1" xr:uid="{00000000-0005-0000-0000-000016000000}"/>
    <cellStyle name="20% - Accent6" xfId="1439" hidden="1" xr:uid="{00000000-0005-0000-0000-000017000000}"/>
    <cellStyle name="20% - Énfasis1" xfId="1" xr:uid="{00000000-0005-0000-0000-000018000000}"/>
    <cellStyle name="20% - Énfasis1 2" xfId="97" xr:uid="{00000000-0005-0000-0000-000019000000}"/>
    <cellStyle name="20% - Énfasis1 3" xfId="277" hidden="1" xr:uid="{00000000-0005-0000-0000-00001A000000}"/>
    <cellStyle name="20% - Énfasis1 3" xfId="382" hidden="1" xr:uid="{00000000-0005-0000-0000-00001B000000}"/>
    <cellStyle name="20% - Énfasis1 3" xfId="231" hidden="1" xr:uid="{00000000-0005-0000-0000-00001C000000}"/>
    <cellStyle name="20% - Énfasis1 3" xfId="259" hidden="1" xr:uid="{00000000-0005-0000-0000-00001D000000}"/>
    <cellStyle name="20% - Énfasis1 3" xfId="400" hidden="1" xr:uid="{00000000-0005-0000-0000-00001E000000}"/>
    <cellStyle name="20% - Énfasis1 3" xfId="475" xr:uid="{00000000-0005-0000-0000-00001F000000}"/>
    <cellStyle name="20% - Énfasis1 3 10" xfId="1193" xr:uid="{00000000-0005-0000-0000-000020000000}"/>
    <cellStyle name="20% - Énfasis1 3 10 2" xfId="1781" xr:uid="{00000000-0005-0000-0000-000021000000}"/>
    <cellStyle name="20% - Énfasis1 3 11" xfId="1265" xr:uid="{00000000-0005-0000-0000-000022000000}"/>
    <cellStyle name="20% - Énfasis1 3 11 2" xfId="1782" xr:uid="{00000000-0005-0000-0000-000023000000}"/>
    <cellStyle name="20% - Énfasis1 3 2" xfId="766" xr:uid="{00000000-0005-0000-0000-000024000000}"/>
    <cellStyle name="20% - Énfasis1 3 2 2" xfId="1492" xr:uid="{00000000-0005-0000-0000-000025000000}"/>
    <cellStyle name="20% - Énfasis1 3 2 2 2" xfId="1784" xr:uid="{00000000-0005-0000-0000-000026000000}"/>
    <cellStyle name="20% - Énfasis1 3 2 3" xfId="1783" xr:uid="{00000000-0005-0000-0000-000027000000}"/>
    <cellStyle name="20% - Énfasis1 3 3" xfId="871" xr:uid="{00000000-0005-0000-0000-000028000000}"/>
    <cellStyle name="20% - Énfasis1 3 3 2" xfId="1597" xr:uid="{00000000-0005-0000-0000-000029000000}"/>
    <cellStyle name="20% - Énfasis1 3 3 2 2" xfId="1786" xr:uid="{00000000-0005-0000-0000-00002A000000}"/>
    <cellStyle name="20% - Énfasis1 3 3 3" xfId="1785" xr:uid="{00000000-0005-0000-0000-00002B000000}"/>
    <cellStyle name="20% - Énfasis1 3 4" xfId="723" xr:uid="{00000000-0005-0000-0000-00002C000000}"/>
    <cellStyle name="20% - Énfasis1 3 4 2" xfId="1449" xr:uid="{00000000-0005-0000-0000-00002D000000}"/>
    <cellStyle name="20% - Énfasis1 3 4 2 2" xfId="1788" xr:uid="{00000000-0005-0000-0000-00002E000000}"/>
    <cellStyle name="20% - Énfasis1 3 4 3" xfId="1787" xr:uid="{00000000-0005-0000-0000-00002F000000}"/>
    <cellStyle name="20% - Énfasis1 3 5" xfId="748" xr:uid="{00000000-0005-0000-0000-000030000000}"/>
    <cellStyle name="20% - Énfasis1 3 5 2" xfId="1474" xr:uid="{00000000-0005-0000-0000-000031000000}"/>
    <cellStyle name="20% - Énfasis1 3 5 2 2" xfId="1790" xr:uid="{00000000-0005-0000-0000-000032000000}"/>
    <cellStyle name="20% - Énfasis1 3 5 3" xfId="1789" xr:uid="{00000000-0005-0000-0000-000033000000}"/>
    <cellStyle name="20% - Énfasis1 3 6" xfId="889" xr:uid="{00000000-0005-0000-0000-000034000000}"/>
    <cellStyle name="20% - Énfasis1 3 6 2" xfId="1615" xr:uid="{00000000-0005-0000-0000-000035000000}"/>
    <cellStyle name="20% - Énfasis1 3 6 2 2" xfId="1792" xr:uid="{00000000-0005-0000-0000-000036000000}"/>
    <cellStyle name="20% - Énfasis1 3 6 3" xfId="1791" xr:uid="{00000000-0005-0000-0000-000037000000}"/>
    <cellStyle name="20% - Énfasis1 3 7" xfId="1201" xr:uid="{00000000-0005-0000-0000-000038000000}"/>
    <cellStyle name="20% - Énfasis1 3 7 2" xfId="1793" xr:uid="{00000000-0005-0000-0000-000039000000}"/>
    <cellStyle name="20% - Énfasis1 3 8" xfId="1257" xr:uid="{00000000-0005-0000-0000-00003A000000}"/>
    <cellStyle name="20% - Énfasis1 3 8 2" xfId="1794" xr:uid="{00000000-0005-0000-0000-00003B000000}"/>
    <cellStyle name="20% - Énfasis1 3 9" xfId="1178" xr:uid="{00000000-0005-0000-0000-00003C000000}"/>
    <cellStyle name="20% - Énfasis1 3 9 2" xfId="1795" xr:uid="{00000000-0005-0000-0000-00003D000000}"/>
    <cellStyle name="20% - Énfasis1 4" xfId="589" hidden="1" xr:uid="{00000000-0005-0000-0000-00003E000000}"/>
    <cellStyle name="20% - Énfasis1 4" xfId="612" hidden="1" xr:uid="{00000000-0005-0000-0000-00003F000000}"/>
    <cellStyle name="20% - Énfasis1 4" xfId="995" hidden="1" xr:uid="{00000000-0005-0000-0000-000040000000}"/>
    <cellStyle name="20% - Énfasis1 4" xfId="1018" hidden="1" xr:uid="{00000000-0005-0000-0000-000041000000}"/>
    <cellStyle name="20% - Énfasis1 4" xfId="1338" hidden="1" xr:uid="{00000000-0005-0000-0000-000042000000}"/>
    <cellStyle name="20% - Énfasis1 4" xfId="1361" hidden="1" xr:uid="{00000000-0005-0000-0000-000043000000}"/>
    <cellStyle name="20% - Énfasis1 4" xfId="1702" hidden="1" xr:uid="{00000000-0005-0000-0000-000044000000}"/>
    <cellStyle name="20% - Énfasis1 4" xfId="1725" hidden="1" xr:uid="{00000000-0005-0000-0000-000045000000}"/>
    <cellStyle name="20% - Énfasis2" xfId="2" xr:uid="{00000000-0005-0000-0000-000046000000}"/>
    <cellStyle name="20% - Énfasis2 2" xfId="98" xr:uid="{00000000-0005-0000-0000-000047000000}"/>
    <cellStyle name="20% - Énfasis2 3" xfId="281" hidden="1" xr:uid="{00000000-0005-0000-0000-000048000000}"/>
    <cellStyle name="20% - Énfasis2 3" xfId="379" hidden="1" xr:uid="{00000000-0005-0000-0000-000049000000}"/>
    <cellStyle name="20% - Énfasis2 3" xfId="310" hidden="1" xr:uid="{00000000-0005-0000-0000-00004A000000}"/>
    <cellStyle name="20% - Énfasis2 3" xfId="350" hidden="1" xr:uid="{00000000-0005-0000-0000-00004B000000}"/>
    <cellStyle name="20% - Énfasis2 3" xfId="241" hidden="1" xr:uid="{00000000-0005-0000-0000-00004C000000}"/>
    <cellStyle name="20% - Énfasis2 3" xfId="476" xr:uid="{00000000-0005-0000-0000-00004D000000}"/>
    <cellStyle name="20% - Énfasis2 3 10" xfId="1239" xr:uid="{00000000-0005-0000-0000-00004E000000}"/>
    <cellStyle name="20% - Énfasis2 3 10 2" xfId="1796" xr:uid="{00000000-0005-0000-0000-00004F000000}"/>
    <cellStyle name="20% - Énfasis2 3 11" xfId="1183" xr:uid="{00000000-0005-0000-0000-000050000000}"/>
    <cellStyle name="20% - Énfasis2 3 11 2" xfId="1797" xr:uid="{00000000-0005-0000-0000-000051000000}"/>
    <cellStyle name="20% - Énfasis2 3 2" xfId="770" xr:uid="{00000000-0005-0000-0000-000052000000}"/>
    <cellStyle name="20% - Énfasis2 3 2 2" xfId="1496" xr:uid="{00000000-0005-0000-0000-000053000000}"/>
    <cellStyle name="20% - Énfasis2 3 2 2 2" xfId="1799" xr:uid="{00000000-0005-0000-0000-000054000000}"/>
    <cellStyle name="20% - Énfasis2 3 2 3" xfId="1798" xr:uid="{00000000-0005-0000-0000-000055000000}"/>
    <cellStyle name="20% - Énfasis2 3 3" xfId="868" xr:uid="{00000000-0005-0000-0000-000056000000}"/>
    <cellStyle name="20% - Énfasis2 3 3 2" xfId="1594" xr:uid="{00000000-0005-0000-0000-000057000000}"/>
    <cellStyle name="20% - Énfasis2 3 3 2 2" xfId="1801" xr:uid="{00000000-0005-0000-0000-000058000000}"/>
    <cellStyle name="20% - Énfasis2 3 3 3" xfId="1800" xr:uid="{00000000-0005-0000-0000-000059000000}"/>
    <cellStyle name="20% - Énfasis2 3 4" xfId="799" xr:uid="{00000000-0005-0000-0000-00005A000000}"/>
    <cellStyle name="20% - Énfasis2 3 4 2" xfId="1525" xr:uid="{00000000-0005-0000-0000-00005B000000}"/>
    <cellStyle name="20% - Énfasis2 3 4 2 2" xfId="1803" xr:uid="{00000000-0005-0000-0000-00005C000000}"/>
    <cellStyle name="20% - Énfasis2 3 4 3" xfId="1802" xr:uid="{00000000-0005-0000-0000-00005D000000}"/>
    <cellStyle name="20% - Énfasis2 3 5" xfId="839" xr:uid="{00000000-0005-0000-0000-00005E000000}"/>
    <cellStyle name="20% - Énfasis2 3 5 2" xfId="1565" xr:uid="{00000000-0005-0000-0000-00005F000000}"/>
    <cellStyle name="20% - Énfasis2 3 5 2 2" xfId="1805" xr:uid="{00000000-0005-0000-0000-000060000000}"/>
    <cellStyle name="20% - Énfasis2 3 5 3" xfId="1804" xr:uid="{00000000-0005-0000-0000-000061000000}"/>
    <cellStyle name="20% - Énfasis2 3 6" xfId="733" xr:uid="{00000000-0005-0000-0000-000062000000}"/>
    <cellStyle name="20% - Énfasis2 3 6 2" xfId="1459" xr:uid="{00000000-0005-0000-0000-000063000000}"/>
    <cellStyle name="20% - Énfasis2 3 6 2 2" xfId="1807" xr:uid="{00000000-0005-0000-0000-000064000000}"/>
    <cellStyle name="20% - Énfasis2 3 6 3" xfId="1806" xr:uid="{00000000-0005-0000-0000-000065000000}"/>
    <cellStyle name="20% - Énfasis2 3 7" xfId="1203" xr:uid="{00000000-0005-0000-0000-000066000000}"/>
    <cellStyle name="20% - Énfasis2 3 7 2" xfId="1808" xr:uid="{00000000-0005-0000-0000-000067000000}"/>
    <cellStyle name="20% - Énfasis2 3 8" xfId="1255" xr:uid="{00000000-0005-0000-0000-000068000000}"/>
    <cellStyle name="20% - Énfasis2 3 8 2" xfId="1809" xr:uid="{00000000-0005-0000-0000-000069000000}"/>
    <cellStyle name="20% - Énfasis2 3 9" xfId="1219" xr:uid="{00000000-0005-0000-0000-00006A000000}"/>
    <cellStyle name="20% - Énfasis2 3 9 2" xfId="1810" xr:uid="{00000000-0005-0000-0000-00006B000000}"/>
    <cellStyle name="20% - Énfasis2 4" xfId="593" hidden="1" xr:uid="{00000000-0005-0000-0000-00006C000000}"/>
    <cellStyle name="20% - Énfasis2 4" xfId="636" hidden="1" xr:uid="{00000000-0005-0000-0000-00006D000000}"/>
    <cellStyle name="20% - Énfasis2 4" xfId="999" hidden="1" xr:uid="{00000000-0005-0000-0000-00006E000000}"/>
    <cellStyle name="20% - Énfasis2 4" xfId="1042" hidden="1" xr:uid="{00000000-0005-0000-0000-00006F000000}"/>
    <cellStyle name="20% - Énfasis2 4" xfId="1342" hidden="1" xr:uid="{00000000-0005-0000-0000-000070000000}"/>
    <cellStyle name="20% - Énfasis2 4" xfId="1382" hidden="1" xr:uid="{00000000-0005-0000-0000-000071000000}"/>
    <cellStyle name="20% - Énfasis2 4" xfId="1706" hidden="1" xr:uid="{00000000-0005-0000-0000-000072000000}"/>
    <cellStyle name="20% - Énfasis2 4" xfId="1746" hidden="1" xr:uid="{00000000-0005-0000-0000-000073000000}"/>
    <cellStyle name="20% - Énfasis3" xfId="3" xr:uid="{00000000-0005-0000-0000-000074000000}"/>
    <cellStyle name="20% - Énfasis3 2" xfId="99" xr:uid="{00000000-0005-0000-0000-000075000000}"/>
    <cellStyle name="20% - Énfasis3 3" xfId="285" hidden="1" xr:uid="{00000000-0005-0000-0000-000076000000}"/>
    <cellStyle name="20% - Énfasis3 3" xfId="375" hidden="1" xr:uid="{00000000-0005-0000-0000-000077000000}"/>
    <cellStyle name="20% - Énfasis3 3" xfId="312" hidden="1" xr:uid="{00000000-0005-0000-0000-000078000000}"/>
    <cellStyle name="20% - Énfasis3 3" xfId="348" hidden="1" xr:uid="{00000000-0005-0000-0000-000079000000}"/>
    <cellStyle name="20% - Énfasis3 3" xfId="243" hidden="1" xr:uid="{00000000-0005-0000-0000-00007A000000}"/>
    <cellStyle name="20% - Énfasis3 3" xfId="477" xr:uid="{00000000-0005-0000-0000-00007B000000}"/>
    <cellStyle name="20% - Énfasis3 3 10" xfId="1238" xr:uid="{00000000-0005-0000-0000-00007C000000}"/>
    <cellStyle name="20% - Énfasis3 3 10 2" xfId="1811" xr:uid="{00000000-0005-0000-0000-00007D000000}"/>
    <cellStyle name="20% - Énfasis3 3 11" xfId="1184" xr:uid="{00000000-0005-0000-0000-00007E000000}"/>
    <cellStyle name="20% - Énfasis3 3 11 2" xfId="1812" xr:uid="{00000000-0005-0000-0000-00007F000000}"/>
    <cellStyle name="20% - Énfasis3 3 2" xfId="774" xr:uid="{00000000-0005-0000-0000-000080000000}"/>
    <cellStyle name="20% - Énfasis3 3 2 2" xfId="1500" xr:uid="{00000000-0005-0000-0000-000081000000}"/>
    <cellStyle name="20% - Énfasis3 3 2 2 2" xfId="1814" xr:uid="{00000000-0005-0000-0000-000082000000}"/>
    <cellStyle name="20% - Énfasis3 3 2 3" xfId="1813" xr:uid="{00000000-0005-0000-0000-000083000000}"/>
    <cellStyle name="20% - Énfasis3 3 3" xfId="864" xr:uid="{00000000-0005-0000-0000-000084000000}"/>
    <cellStyle name="20% - Énfasis3 3 3 2" xfId="1590" xr:uid="{00000000-0005-0000-0000-000085000000}"/>
    <cellStyle name="20% - Énfasis3 3 3 2 2" xfId="1816" xr:uid="{00000000-0005-0000-0000-000086000000}"/>
    <cellStyle name="20% - Énfasis3 3 3 3" xfId="1815" xr:uid="{00000000-0005-0000-0000-000087000000}"/>
    <cellStyle name="20% - Énfasis3 3 4" xfId="801" xr:uid="{00000000-0005-0000-0000-000088000000}"/>
    <cellStyle name="20% - Énfasis3 3 4 2" xfId="1527" xr:uid="{00000000-0005-0000-0000-000089000000}"/>
    <cellStyle name="20% - Énfasis3 3 4 2 2" xfId="1818" xr:uid="{00000000-0005-0000-0000-00008A000000}"/>
    <cellStyle name="20% - Énfasis3 3 4 3" xfId="1817" xr:uid="{00000000-0005-0000-0000-00008B000000}"/>
    <cellStyle name="20% - Énfasis3 3 5" xfId="837" xr:uid="{00000000-0005-0000-0000-00008C000000}"/>
    <cellStyle name="20% - Énfasis3 3 5 2" xfId="1563" xr:uid="{00000000-0005-0000-0000-00008D000000}"/>
    <cellStyle name="20% - Énfasis3 3 5 2 2" xfId="1820" xr:uid="{00000000-0005-0000-0000-00008E000000}"/>
    <cellStyle name="20% - Énfasis3 3 5 3" xfId="1819" xr:uid="{00000000-0005-0000-0000-00008F000000}"/>
    <cellStyle name="20% - Énfasis3 3 6" xfId="735" xr:uid="{00000000-0005-0000-0000-000090000000}"/>
    <cellStyle name="20% - Énfasis3 3 6 2" xfId="1461" xr:uid="{00000000-0005-0000-0000-000091000000}"/>
    <cellStyle name="20% - Énfasis3 3 6 2 2" xfId="1822" xr:uid="{00000000-0005-0000-0000-000092000000}"/>
    <cellStyle name="20% - Énfasis3 3 6 3" xfId="1821" xr:uid="{00000000-0005-0000-0000-000093000000}"/>
    <cellStyle name="20% - Énfasis3 3 7" xfId="1205" xr:uid="{00000000-0005-0000-0000-000094000000}"/>
    <cellStyle name="20% - Énfasis3 3 7 2" xfId="1823" xr:uid="{00000000-0005-0000-0000-000095000000}"/>
    <cellStyle name="20% - Énfasis3 3 8" xfId="1253" xr:uid="{00000000-0005-0000-0000-000096000000}"/>
    <cellStyle name="20% - Énfasis3 3 8 2" xfId="1824" xr:uid="{00000000-0005-0000-0000-000097000000}"/>
    <cellStyle name="20% - Énfasis3 3 9" xfId="1220" xr:uid="{00000000-0005-0000-0000-000098000000}"/>
    <cellStyle name="20% - Énfasis3 3 9 2" xfId="1825" xr:uid="{00000000-0005-0000-0000-000099000000}"/>
    <cellStyle name="20% - Énfasis3 4" xfId="597" hidden="1" xr:uid="{00000000-0005-0000-0000-00009A000000}"/>
    <cellStyle name="20% - Énfasis3 4" xfId="632" hidden="1" xr:uid="{00000000-0005-0000-0000-00009B000000}"/>
    <cellStyle name="20% - Énfasis3 4" xfId="1003" hidden="1" xr:uid="{00000000-0005-0000-0000-00009C000000}"/>
    <cellStyle name="20% - Énfasis3 4" xfId="1038" hidden="1" xr:uid="{00000000-0005-0000-0000-00009D000000}"/>
    <cellStyle name="20% - Énfasis3 4" xfId="1346" hidden="1" xr:uid="{00000000-0005-0000-0000-00009E000000}"/>
    <cellStyle name="20% - Énfasis3 4" xfId="1378" hidden="1" xr:uid="{00000000-0005-0000-0000-00009F000000}"/>
    <cellStyle name="20% - Énfasis3 4" xfId="1710" hidden="1" xr:uid="{00000000-0005-0000-0000-0000A0000000}"/>
    <cellStyle name="20% - Énfasis3 4" xfId="1742" hidden="1" xr:uid="{00000000-0005-0000-0000-0000A1000000}"/>
    <cellStyle name="20% - Énfasis4" xfId="4" xr:uid="{00000000-0005-0000-0000-0000A2000000}"/>
    <cellStyle name="20% - Énfasis4 2" xfId="100" xr:uid="{00000000-0005-0000-0000-0000A3000000}"/>
    <cellStyle name="20% - Énfasis4 3" xfId="289" hidden="1" xr:uid="{00000000-0005-0000-0000-0000A4000000}"/>
    <cellStyle name="20% - Énfasis4 3" xfId="371" hidden="1" xr:uid="{00000000-0005-0000-0000-0000A5000000}"/>
    <cellStyle name="20% - Énfasis4 3" xfId="315" hidden="1" xr:uid="{00000000-0005-0000-0000-0000A6000000}"/>
    <cellStyle name="20% - Énfasis4 3" xfId="345" hidden="1" xr:uid="{00000000-0005-0000-0000-0000A7000000}"/>
    <cellStyle name="20% - Énfasis4 3" xfId="246" hidden="1" xr:uid="{00000000-0005-0000-0000-0000A8000000}"/>
    <cellStyle name="20% - Énfasis4 3" xfId="478" xr:uid="{00000000-0005-0000-0000-0000A9000000}"/>
    <cellStyle name="20% - Énfasis4 3 10" xfId="1237" xr:uid="{00000000-0005-0000-0000-0000AA000000}"/>
    <cellStyle name="20% - Énfasis4 3 10 2" xfId="1826" xr:uid="{00000000-0005-0000-0000-0000AB000000}"/>
    <cellStyle name="20% - Énfasis4 3 11" xfId="1185" xr:uid="{00000000-0005-0000-0000-0000AC000000}"/>
    <cellStyle name="20% - Énfasis4 3 11 2" xfId="1827" xr:uid="{00000000-0005-0000-0000-0000AD000000}"/>
    <cellStyle name="20% - Énfasis4 3 2" xfId="778" xr:uid="{00000000-0005-0000-0000-0000AE000000}"/>
    <cellStyle name="20% - Énfasis4 3 2 2" xfId="1504" xr:uid="{00000000-0005-0000-0000-0000AF000000}"/>
    <cellStyle name="20% - Énfasis4 3 2 2 2" xfId="1829" xr:uid="{00000000-0005-0000-0000-0000B0000000}"/>
    <cellStyle name="20% - Énfasis4 3 2 3" xfId="1828" xr:uid="{00000000-0005-0000-0000-0000B1000000}"/>
    <cellStyle name="20% - Énfasis4 3 3" xfId="860" xr:uid="{00000000-0005-0000-0000-0000B2000000}"/>
    <cellStyle name="20% - Énfasis4 3 3 2" xfId="1586" xr:uid="{00000000-0005-0000-0000-0000B3000000}"/>
    <cellStyle name="20% - Énfasis4 3 3 2 2" xfId="1831" xr:uid="{00000000-0005-0000-0000-0000B4000000}"/>
    <cellStyle name="20% - Énfasis4 3 3 3" xfId="1830" xr:uid="{00000000-0005-0000-0000-0000B5000000}"/>
    <cellStyle name="20% - Énfasis4 3 4" xfId="804" xr:uid="{00000000-0005-0000-0000-0000B6000000}"/>
    <cellStyle name="20% - Énfasis4 3 4 2" xfId="1530" xr:uid="{00000000-0005-0000-0000-0000B7000000}"/>
    <cellStyle name="20% - Énfasis4 3 4 2 2" xfId="1833" xr:uid="{00000000-0005-0000-0000-0000B8000000}"/>
    <cellStyle name="20% - Énfasis4 3 4 3" xfId="1832" xr:uid="{00000000-0005-0000-0000-0000B9000000}"/>
    <cellStyle name="20% - Énfasis4 3 5" xfId="834" xr:uid="{00000000-0005-0000-0000-0000BA000000}"/>
    <cellStyle name="20% - Énfasis4 3 5 2" xfId="1560" xr:uid="{00000000-0005-0000-0000-0000BB000000}"/>
    <cellStyle name="20% - Énfasis4 3 5 2 2" xfId="1835" xr:uid="{00000000-0005-0000-0000-0000BC000000}"/>
    <cellStyle name="20% - Énfasis4 3 5 3" xfId="1834" xr:uid="{00000000-0005-0000-0000-0000BD000000}"/>
    <cellStyle name="20% - Énfasis4 3 6" xfId="738" xr:uid="{00000000-0005-0000-0000-0000BE000000}"/>
    <cellStyle name="20% - Énfasis4 3 6 2" xfId="1464" xr:uid="{00000000-0005-0000-0000-0000BF000000}"/>
    <cellStyle name="20% - Énfasis4 3 6 2 2" xfId="1837" xr:uid="{00000000-0005-0000-0000-0000C0000000}"/>
    <cellStyle name="20% - Énfasis4 3 6 3" xfId="1836" xr:uid="{00000000-0005-0000-0000-0000C1000000}"/>
    <cellStyle name="20% - Énfasis4 3 7" xfId="1207" xr:uid="{00000000-0005-0000-0000-0000C2000000}"/>
    <cellStyle name="20% - Énfasis4 3 7 2" xfId="1838" xr:uid="{00000000-0005-0000-0000-0000C3000000}"/>
    <cellStyle name="20% - Énfasis4 3 8" xfId="1251" xr:uid="{00000000-0005-0000-0000-0000C4000000}"/>
    <cellStyle name="20% - Énfasis4 3 8 2" xfId="1839" xr:uid="{00000000-0005-0000-0000-0000C5000000}"/>
    <cellStyle name="20% - Énfasis4 3 9" xfId="1221" xr:uid="{00000000-0005-0000-0000-0000C6000000}"/>
    <cellStyle name="20% - Énfasis4 3 9 2" xfId="1840" xr:uid="{00000000-0005-0000-0000-0000C7000000}"/>
    <cellStyle name="20% - Énfasis4 4" xfId="601" hidden="1" xr:uid="{00000000-0005-0000-0000-0000C8000000}"/>
    <cellStyle name="20% - Énfasis4 4" xfId="628" hidden="1" xr:uid="{00000000-0005-0000-0000-0000C9000000}"/>
    <cellStyle name="20% - Énfasis4 4" xfId="1007" hidden="1" xr:uid="{00000000-0005-0000-0000-0000CA000000}"/>
    <cellStyle name="20% - Énfasis4 4" xfId="1034" hidden="1" xr:uid="{00000000-0005-0000-0000-0000CB000000}"/>
    <cellStyle name="20% - Énfasis4 4" xfId="1350" hidden="1" xr:uid="{00000000-0005-0000-0000-0000CC000000}"/>
    <cellStyle name="20% - Énfasis4 4" xfId="1374" hidden="1" xr:uid="{00000000-0005-0000-0000-0000CD000000}"/>
    <cellStyle name="20% - Énfasis4 4" xfId="1714" hidden="1" xr:uid="{00000000-0005-0000-0000-0000CE000000}"/>
    <cellStyle name="20% - Énfasis4 4" xfId="1738" hidden="1" xr:uid="{00000000-0005-0000-0000-0000CF000000}"/>
    <cellStyle name="20% - Énfasis5" xfId="5" xr:uid="{00000000-0005-0000-0000-0000D0000000}"/>
    <cellStyle name="20% - Énfasis5 2" xfId="101" xr:uid="{00000000-0005-0000-0000-0000D1000000}"/>
    <cellStyle name="20% - Énfasis5 3" xfId="293" hidden="1" xr:uid="{00000000-0005-0000-0000-0000D2000000}"/>
    <cellStyle name="20% - Énfasis5 3" xfId="367" hidden="1" xr:uid="{00000000-0005-0000-0000-0000D3000000}"/>
    <cellStyle name="20% - Énfasis5 3" xfId="319" hidden="1" xr:uid="{00000000-0005-0000-0000-0000D4000000}"/>
    <cellStyle name="20% - Énfasis5 3" xfId="341" hidden="1" xr:uid="{00000000-0005-0000-0000-0000D5000000}"/>
    <cellStyle name="20% - Énfasis5 3" xfId="334" hidden="1" xr:uid="{00000000-0005-0000-0000-0000D6000000}"/>
    <cellStyle name="20% - Énfasis5 3" xfId="479" xr:uid="{00000000-0005-0000-0000-0000D7000000}"/>
    <cellStyle name="20% - Énfasis5 3 10" xfId="1235" xr:uid="{00000000-0005-0000-0000-0000D8000000}"/>
    <cellStyle name="20% - Énfasis5 3 10 2" xfId="1841" xr:uid="{00000000-0005-0000-0000-0000D9000000}"/>
    <cellStyle name="20% - Énfasis5 3 11" xfId="1232" xr:uid="{00000000-0005-0000-0000-0000DA000000}"/>
    <cellStyle name="20% - Énfasis5 3 11 2" xfId="1842" xr:uid="{00000000-0005-0000-0000-0000DB000000}"/>
    <cellStyle name="20% - Énfasis5 3 2" xfId="782" xr:uid="{00000000-0005-0000-0000-0000DC000000}"/>
    <cellStyle name="20% - Énfasis5 3 2 2" xfId="1508" xr:uid="{00000000-0005-0000-0000-0000DD000000}"/>
    <cellStyle name="20% - Énfasis5 3 2 2 2" xfId="1844" xr:uid="{00000000-0005-0000-0000-0000DE000000}"/>
    <cellStyle name="20% - Énfasis5 3 2 3" xfId="1843" xr:uid="{00000000-0005-0000-0000-0000DF000000}"/>
    <cellStyle name="20% - Énfasis5 3 3" xfId="856" xr:uid="{00000000-0005-0000-0000-0000E0000000}"/>
    <cellStyle name="20% - Énfasis5 3 3 2" xfId="1582" xr:uid="{00000000-0005-0000-0000-0000E1000000}"/>
    <cellStyle name="20% - Énfasis5 3 3 2 2" xfId="1846" xr:uid="{00000000-0005-0000-0000-0000E2000000}"/>
    <cellStyle name="20% - Énfasis5 3 3 3" xfId="1845" xr:uid="{00000000-0005-0000-0000-0000E3000000}"/>
    <cellStyle name="20% - Énfasis5 3 4" xfId="808" xr:uid="{00000000-0005-0000-0000-0000E4000000}"/>
    <cellStyle name="20% - Énfasis5 3 4 2" xfId="1534" xr:uid="{00000000-0005-0000-0000-0000E5000000}"/>
    <cellStyle name="20% - Énfasis5 3 4 2 2" xfId="1848" xr:uid="{00000000-0005-0000-0000-0000E6000000}"/>
    <cellStyle name="20% - Énfasis5 3 4 3" xfId="1847" xr:uid="{00000000-0005-0000-0000-0000E7000000}"/>
    <cellStyle name="20% - Énfasis5 3 5" xfId="830" xr:uid="{00000000-0005-0000-0000-0000E8000000}"/>
    <cellStyle name="20% - Énfasis5 3 5 2" xfId="1556" xr:uid="{00000000-0005-0000-0000-0000E9000000}"/>
    <cellStyle name="20% - Énfasis5 3 5 2 2" xfId="1850" xr:uid="{00000000-0005-0000-0000-0000EA000000}"/>
    <cellStyle name="20% - Énfasis5 3 5 3" xfId="1849" xr:uid="{00000000-0005-0000-0000-0000EB000000}"/>
    <cellStyle name="20% - Énfasis5 3 6" xfId="823" xr:uid="{00000000-0005-0000-0000-0000EC000000}"/>
    <cellStyle name="20% - Énfasis5 3 6 2" xfId="1549" xr:uid="{00000000-0005-0000-0000-0000ED000000}"/>
    <cellStyle name="20% - Énfasis5 3 6 2 2" xfId="1852" xr:uid="{00000000-0005-0000-0000-0000EE000000}"/>
    <cellStyle name="20% - Énfasis5 3 6 3" xfId="1851" xr:uid="{00000000-0005-0000-0000-0000EF000000}"/>
    <cellStyle name="20% - Énfasis5 3 7" xfId="1209" xr:uid="{00000000-0005-0000-0000-0000F0000000}"/>
    <cellStyle name="20% - Énfasis5 3 7 2" xfId="1853" xr:uid="{00000000-0005-0000-0000-0000F1000000}"/>
    <cellStyle name="20% - Énfasis5 3 8" xfId="1249" xr:uid="{00000000-0005-0000-0000-0000F2000000}"/>
    <cellStyle name="20% - Énfasis5 3 8 2" xfId="1854" xr:uid="{00000000-0005-0000-0000-0000F3000000}"/>
    <cellStyle name="20% - Énfasis5 3 9" xfId="1223" xr:uid="{00000000-0005-0000-0000-0000F4000000}"/>
    <cellStyle name="20% - Énfasis5 3 9 2" xfId="1855" xr:uid="{00000000-0005-0000-0000-0000F5000000}"/>
    <cellStyle name="20% - Énfasis5 4" xfId="605" hidden="1" xr:uid="{00000000-0005-0000-0000-0000F6000000}"/>
    <cellStyle name="20% - Énfasis5 4" xfId="624" hidden="1" xr:uid="{00000000-0005-0000-0000-0000F7000000}"/>
    <cellStyle name="20% - Énfasis5 4" xfId="1011" hidden="1" xr:uid="{00000000-0005-0000-0000-0000F8000000}"/>
    <cellStyle name="20% - Énfasis5 4" xfId="1030" hidden="1" xr:uid="{00000000-0005-0000-0000-0000F9000000}"/>
    <cellStyle name="20% - Énfasis5 4" xfId="1354" hidden="1" xr:uid="{00000000-0005-0000-0000-0000FA000000}"/>
    <cellStyle name="20% - Énfasis5 4" xfId="1370" hidden="1" xr:uid="{00000000-0005-0000-0000-0000FB000000}"/>
    <cellStyle name="20% - Énfasis5 4" xfId="1718" hidden="1" xr:uid="{00000000-0005-0000-0000-0000FC000000}"/>
    <cellStyle name="20% - Énfasis5 4" xfId="1734" hidden="1" xr:uid="{00000000-0005-0000-0000-0000FD000000}"/>
    <cellStyle name="20% - Énfasis6" xfId="6" xr:uid="{00000000-0005-0000-0000-0000FE000000}"/>
    <cellStyle name="20% - Énfasis6 2" xfId="102" xr:uid="{00000000-0005-0000-0000-0000FF000000}"/>
    <cellStyle name="20% - Énfasis6 3" xfId="297" hidden="1" xr:uid="{00000000-0005-0000-0000-000000010000}"/>
    <cellStyle name="20% - Énfasis6 3" xfId="363" hidden="1" xr:uid="{00000000-0005-0000-0000-000001010000}"/>
    <cellStyle name="20% - Énfasis6 3" xfId="321" hidden="1" xr:uid="{00000000-0005-0000-0000-000002010000}"/>
    <cellStyle name="20% - Énfasis6 3" xfId="247" hidden="1" xr:uid="{00000000-0005-0000-0000-000003010000}"/>
    <cellStyle name="20% - Énfasis6 3" xfId="411" hidden="1" xr:uid="{00000000-0005-0000-0000-000004010000}"/>
    <cellStyle name="20% - Énfasis6 3" xfId="480" xr:uid="{00000000-0005-0000-0000-000005010000}"/>
    <cellStyle name="20% - Énfasis6 3 10" xfId="1186" xr:uid="{00000000-0005-0000-0000-000006010000}"/>
    <cellStyle name="20% - Énfasis6 3 10 2" xfId="1856" xr:uid="{00000000-0005-0000-0000-000007010000}"/>
    <cellStyle name="20% - Énfasis6 3 11" xfId="1272" xr:uid="{00000000-0005-0000-0000-000008010000}"/>
    <cellStyle name="20% - Énfasis6 3 11 2" xfId="1857" xr:uid="{00000000-0005-0000-0000-000009010000}"/>
    <cellStyle name="20% - Énfasis6 3 2" xfId="786" xr:uid="{00000000-0005-0000-0000-00000A010000}"/>
    <cellStyle name="20% - Énfasis6 3 2 2" xfId="1512" xr:uid="{00000000-0005-0000-0000-00000B010000}"/>
    <cellStyle name="20% - Énfasis6 3 2 2 2" xfId="1859" xr:uid="{00000000-0005-0000-0000-00000C010000}"/>
    <cellStyle name="20% - Énfasis6 3 2 3" xfId="1858" xr:uid="{00000000-0005-0000-0000-00000D010000}"/>
    <cellStyle name="20% - Énfasis6 3 3" xfId="852" xr:uid="{00000000-0005-0000-0000-00000E010000}"/>
    <cellStyle name="20% - Énfasis6 3 3 2" xfId="1578" xr:uid="{00000000-0005-0000-0000-00000F010000}"/>
    <cellStyle name="20% - Énfasis6 3 3 2 2" xfId="1861" xr:uid="{00000000-0005-0000-0000-000010010000}"/>
    <cellStyle name="20% - Énfasis6 3 3 3" xfId="1860" xr:uid="{00000000-0005-0000-0000-000011010000}"/>
    <cellStyle name="20% - Énfasis6 3 4" xfId="810" xr:uid="{00000000-0005-0000-0000-000012010000}"/>
    <cellStyle name="20% - Énfasis6 3 4 2" xfId="1536" xr:uid="{00000000-0005-0000-0000-000013010000}"/>
    <cellStyle name="20% - Énfasis6 3 4 2 2" xfId="1863" xr:uid="{00000000-0005-0000-0000-000014010000}"/>
    <cellStyle name="20% - Énfasis6 3 4 3" xfId="1862" xr:uid="{00000000-0005-0000-0000-000015010000}"/>
    <cellStyle name="20% - Énfasis6 3 5" xfId="739" xr:uid="{00000000-0005-0000-0000-000016010000}"/>
    <cellStyle name="20% - Énfasis6 3 5 2" xfId="1465" xr:uid="{00000000-0005-0000-0000-000017010000}"/>
    <cellStyle name="20% - Énfasis6 3 5 2 2" xfId="1865" xr:uid="{00000000-0005-0000-0000-000018010000}"/>
    <cellStyle name="20% - Énfasis6 3 5 3" xfId="1864" xr:uid="{00000000-0005-0000-0000-000019010000}"/>
    <cellStyle name="20% - Énfasis6 3 6" xfId="897" xr:uid="{00000000-0005-0000-0000-00001A010000}"/>
    <cellStyle name="20% - Énfasis6 3 6 2" xfId="1623" xr:uid="{00000000-0005-0000-0000-00001B010000}"/>
    <cellStyle name="20% - Énfasis6 3 6 2 2" xfId="1867" xr:uid="{00000000-0005-0000-0000-00001C010000}"/>
    <cellStyle name="20% - Énfasis6 3 6 3" xfId="1866" xr:uid="{00000000-0005-0000-0000-00001D010000}"/>
    <cellStyle name="20% - Énfasis6 3 7" xfId="1211" xr:uid="{00000000-0005-0000-0000-00001E010000}"/>
    <cellStyle name="20% - Énfasis6 3 7 2" xfId="1868" xr:uid="{00000000-0005-0000-0000-00001F010000}"/>
    <cellStyle name="20% - Énfasis6 3 8" xfId="1247" xr:uid="{00000000-0005-0000-0000-000020010000}"/>
    <cellStyle name="20% - Énfasis6 3 8 2" xfId="1869" xr:uid="{00000000-0005-0000-0000-000021010000}"/>
    <cellStyle name="20% - Énfasis6 3 9" xfId="1224" xr:uid="{00000000-0005-0000-0000-000022010000}"/>
    <cellStyle name="20% - Énfasis6 3 9 2" xfId="1870" xr:uid="{00000000-0005-0000-0000-000023010000}"/>
    <cellStyle name="20% - Énfasis6 4" xfId="609" hidden="1" xr:uid="{00000000-0005-0000-0000-000024010000}"/>
    <cellStyle name="20% - Énfasis6 4" xfId="620" hidden="1" xr:uid="{00000000-0005-0000-0000-000025010000}"/>
    <cellStyle name="20% - Énfasis6 4" xfId="1015" hidden="1" xr:uid="{00000000-0005-0000-0000-000026010000}"/>
    <cellStyle name="20% - Énfasis6 4" xfId="1026" hidden="1" xr:uid="{00000000-0005-0000-0000-000027010000}"/>
    <cellStyle name="20% - Énfasis6 4" xfId="1358" hidden="1" xr:uid="{00000000-0005-0000-0000-000028010000}"/>
    <cellStyle name="20% - Énfasis6 4" xfId="1366" hidden="1" xr:uid="{00000000-0005-0000-0000-000029010000}"/>
    <cellStyle name="20% - Énfasis6 4" xfId="1722" hidden="1" xr:uid="{00000000-0005-0000-0000-00002A010000}"/>
    <cellStyle name="20% - Énfasis6 4" xfId="1730" hidden="1" xr:uid="{00000000-0005-0000-0000-00002B010000}"/>
    <cellStyle name="40% - Accent1" xfId="71" hidden="1" xr:uid="{00000000-0005-0000-0000-00002C010000}"/>
    <cellStyle name="40% - Accent1" xfId="694" hidden="1" xr:uid="{00000000-0005-0000-0000-00002D010000}"/>
    <cellStyle name="40% - Accent1" xfId="1086" hidden="1" xr:uid="{00000000-0005-0000-0000-00002E010000}"/>
    <cellStyle name="40% - Accent1" xfId="1420" hidden="1" xr:uid="{00000000-0005-0000-0000-00002F010000}"/>
    <cellStyle name="40% - Accent2" xfId="75" hidden="1" xr:uid="{00000000-0005-0000-0000-000030010000}"/>
    <cellStyle name="40% - Accent2" xfId="698" hidden="1" xr:uid="{00000000-0005-0000-0000-000031010000}"/>
    <cellStyle name="40% - Accent2" xfId="1090" hidden="1" xr:uid="{00000000-0005-0000-0000-000032010000}"/>
    <cellStyle name="40% - Accent2" xfId="1424" hidden="1" xr:uid="{00000000-0005-0000-0000-000033010000}"/>
    <cellStyle name="40% - Accent3" xfId="79" hidden="1" xr:uid="{00000000-0005-0000-0000-000034010000}"/>
    <cellStyle name="40% - Accent3" xfId="702" hidden="1" xr:uid="{00000000-0005-0000-0000-000035010000}"/>
    <cellStyle name="40% - Accent3" xfId="1094" hidden="1" xr:uid="{00000000-0005-0000-0000-000036010000}"/>
    <cellStyle name="40% - Accent3" xfId="1428" hidden="1" xr:uid="{00000000-0005-0000-0000-000037010000}"/>
    <cellStyle name="40% - Accent4" xfId="83" hidden="1" xr:uid="{00000000-0005-0000-0000-000038010000}"/>
    <cellStyle name="40% - Accent4" xfId="706" hidden="1" xr:uid="{00000000-0005-0000-0000-000039010000}"/>
    <cellStyle name="40% - Accent4" xfId="1098" hidden="1" xr:uid="{00000000-0005-0000-0000-00003A010000}"/>
    <cellStyle name="40% - Accent4" xfId="1432" hidden="1" xr:uid="{00000000-0005-0000-0000-00003B010000}"/>
    <cellStyle name="40% - Accent5" xfId="87" hidden="1" xr:uid="{00000000-0005-0000-0000-00003C010000}"/>
    <cellStyle name="40% - Accent5" xfId="710" hidden="1" xr:uid="{00000000-0005-0000-0000-00003D010000}"/>
    <cellStyle name="40% - Accent5" xfId="1102" hidden="1" xr:uid="{00000000-0005-0000-0000-00003E010000}"/>
    <cellStyle name="40% - Accent5" xfId="1436" hidden="1" xr:uid="{00000000-0005-0000-0000-00003F010000}"/>
    <cellStyle name="40% - Accent6" xfId="91" hidden="1" xr:uid="{00000000-0005-0000-0000-000040010000}"/>
    <cellStyle name="40% - Accent6" xfId="714" hidden="1" xr:uid="{00000000-0005-0000-0000-000041010000}"/>
    <cellStyle name="40% - Accent6" xfId="1106" hidden="1" xr:uid="{00000000-0005-0000-0000-000042010000}"/>
    <cellStyle name="40% - Accent6" xfId="1440" hidden="1" xr:uid="{00000000-0005-0000-0000-000043010000}"/>
    <cellStyle name="40% - Énfasis1" xfId="7" xr:uid="{00000000-0005-0000-0000-000044010000}"/>
    <cellStyle name="40% - Énfasis1 2" xfId="103" xr:uid="{00000000-0005-0000-0000-000045010000}"/>
    <cellStyle name="40% - Énfasis1 3" xfId="278" hidden="1" xr:uid="{00000000-0005-0000-0000-000046010000}"/>
    <cellStyle name="40% - Énfasis1 3" xfId="381" hidden="1" xr:uid="{00000000-0005-0000-0000-000047010000}"/>
    <cellStyle name="40% - Énfasis1 3" xfId="309" hidden="1" xr:uid="{00000000-0005-0000-0000-000048010000}"/>
    <cellStyle name="40% - Énfasis1 3" xfId="351" hidden="1" xr:uid="{00000000-0005-0000-0000-000049010000}"/>
    <cellStyle name="40% - Énfasis1 3" xfId="330" hidden="1" xr:uid="{00000000-0005-0000-0000-00004A010000}"/>
    <cellStyle name="40% - Énfasis1 3" xfId="481" xr:uid="{00000000-0005-0000-0000-00004B010000}"/>
    <cellStyle name="40% - Énfasis1 3 10" xfId="1240" xr:uid="{00000000-0005-0000-0000-00004C010000}"/>
    <cellStyle name="40% - Énfasis1 3 10 2" xfId="1871" xr:uid="{00000000-0005-0000-0000-00004D010000}"/>
    <cellStyle name="40% - Énfasis1 3 11" xfId="1230" xr:uid="{00000000-0005-0000-0000-00004E010000}"/>
    <cellStyle name="40% - Énfasis1 3 11 2" xfId="1872" xr:uid="{00000000-0005-0000-0000-00004F010000}"/>
    <cellStyle name="40% - Énfasis1 3 2" xfId="767" xr:uid="{00000000-0005-0000-0000-000050010000}"/>
    <cellStyle name="40% - Énfasis1 3 2 2" xfId="1493" xr:uid="{00000000-0005-0000-0000-000051010000}"/>
    <cellStyle name="40% - Énfasis1 3 2 2 2" xfId="1874" xr:uid="{00000000-0005-0000-0000-000052010000}"/>
    <cellStyle name="40% - Énfasis1 3 2 3" xfId="1873" xr:uid="{00000000-0005-0000-0000-000053010000}"/>
    <cellStyle name="40% - Énfasis1 3 3" xfId="870" xr:uid="{00000000-0005-0000-0000-000054010000}"/>
    <cellStyle name="40% - Énfasis1 3 3 2" xfId="1596" xr:uid="{00000000-0005-0000-0000-000055010000}"/>
    <cellStyle name="40% - Énfasis1 3 3 2 2" xfId="1876" xr:uid="{00000000-0005-0000-0000-000056010000}"/>
    <cellStyle name="40% - Énfasis1 3 3 3" xfId="1875" xr:uid="{00000000-0005-0000-0000-000057010000}"/>
    <cellStyle name="40% - Énfasis1 3 4" xfId="798" xr:uid="{00000000-0005-0000-0000-000058010000}"/>
    <cellStyle name="40% - Énfasis1 3 4 2" xfId="1524" xr:uid="{00000000-0005-0000-0000-000059010000}"/>
    <cellStyle name="40% - Énfasis1 3 4 2 2" xfId="1878" xr:uid="{00000000-0005-0000-0000-00005A010000}"/>
    <cellStyle name="40% - Énfasis1 3 4 3" xfId="1877" xr:uid="{00000000-0005-0000-0000-00005B010000}"/>
    <cellStyle name="40% - Énfasis1 3 5" xfId="840" xr:uid="{00000000-0005-0000-0000-00005C010000}"/>
    <cellStyle name="40% - Énfasis1 3 5 2" xfId="1566" xr:uid="{00000000-0005-0000-0000-00005D010000}"/>
    <cellStyle name="40% - Énfasis1 3 5 2 2" xfId="1880" xr:uid="{00000000-0005-0000-0000-00005E010000}"/>
    <cellStyle name="40% - Énfasis1 3 5 3" xfId="1879" xr:uid="{00000000-0005-0000-0000-00005F010000}"/>
    <cellStyle name="40% - Énfasis1 3 6" xfId="819" xr:uid="{00000000-0005-0000-0000-000060010000}"/>
    <cellStyle name="40% - Énfasis1 3 6 2" xfId="1545" xr:uid="{00000000-0005-0000-0000-000061010000}"/>
    <cellStyle name="40% - Énfasis1 3 6 2 2" xfId="1882" xr:uid="{00000000-0005-0000-0000-000062010000}"/>
    <cellStyle name="40% - Énfasis1 3 6 3" xfId="1881" xr:uid="{00000000-0005-0000-0000-000063010000}"/>
    <cellStyle name="40% - Énfasis1 3 7" xfId="1202" xr:uid="{00000000-0005-0000-0000-000064010000}"/>
    <cellStyle name="40% - Énfasis1 3 7 2" xfId="1883" xr:uid="{00000000-0005-0000-0000-000065010000}"/>
    <cellStyle name="40% - Énfasis1 3 8" xfId="1256" xr:uid="{00000000-0005-0000-0000-000066010000}"/>
    <cellStyle name="40% - Énfasis1 3 8 2" xfId="1884" xr:uid="{00000000-0005-0000-0000-000067010000}"/>
    <cellStyle name="40% - Énfasis1 3 9" xfId="1218" xr:uid="{00000000-0005-0000-0000-000068010000}"/>
    <cellStyle name="40% - Énfasis1 3 9 2" xfId="1885" xr:uid="{00000000-0005-0000-0000-000069010000}"/>
    <cellStyle name="40% - Énfasis1 4" xfId="590" hidden="1" xr:uid="{00000000-0005-0000-0000-00006A010000}"/>
    <cellStyle name="40% - Énfasis1 4" xfId="639" hidden="1" xr:uid="{00000000-0005-0000-0000-00006B010000}"/>
    <cellStyle name="40% - Énfasis1 4" xfId="996" hidden="1" xr:uid="{00000000-0005-0000-0000-00006C010000}"/>
    <cellStyle name="40% - Énfasis1 4" xfId="1045" hidden="1" xr:uid="{00000000-0005-0000-0000-00006D010000}"/>
    <cellStyle name="40% - Énfasis1 4" xfId="1339" hidden="1" xr:uid="{00000000-0005-0000-0000-00006E010000}"/>
    <cellStyle name="40% - Énfasis1 4" xfId="1385" hidden="1" xr:uid="{00000000-0005-0000-0000-00006F010000}"/>
    <cellStyle name="40% - Énfasis1 4" xfId="1703" hidden="1" xr:uid="{00000000-0005-0000-0000-000070010000}"/>
    <cellStyle name="40% - Énfasis1 4" xfId="1749" hidden="1" xr:uid="{00000000-0005-0000-0000-000071010000}"/>
    <cellStyle name="40% - Énfasis2" xfId="8" xr:uid="{00000000-0005-0000-0000-000072010000}"/>
    <cellStyle name="40% - Énfasis2 2" xfId="104" xr:uid="{00000000-0005-0000-0000-000073010000}"/>
    <cellStyle name="40% - Énfasis2 3" xfId="282" hidden="1" xr:uid="{00000000-0005-0000-0000-000074010000}"/>
    <cellStyle name="40% - Énfasis2 3" xfId="378" hidden="1" xr:uid="{00000000-0005-0000-0000-000075010000}"/>
    <cellStyle name="40% - Énfasis2 3" xfId="233" hidden="1" xr:uid="{00000000-0005-0000-0000-000076010000}"/>
    <cellStyle name="40% - Énfasis2 3" xfId="257" hidden="1" xr:uid="{00000000-0005-0000-0000-000077010000}"/>
    <cellStyle name="40% - Énfasis2 3" xfId="402" hidden="1" xr:uid="{00000000-0005-0000-0000-000078010000}"/>
    <cellStyle name="40% - Énfasis2 3" xfId="482" xr:uid="{00000000-0005-0000-0000-000079010000}"/>
    <cellStyle name="40% - Énfasis2 3 10" xfId="1192" xr:uid="{00000000-0005-0000-0000-00007A010000}"/>
    <cellStyle name="40% - Énfasis2 3 10 2" xfId="1886" xr:uid="{00000000-0005-0000-0000-00007B010000}"/>
    <cellStyle name="40% - Énfasis2 3 11" xfId="1266" xr:uid="{00000000-0005-0000-0000-00007C010000}"/>
    <cellStyle name="40% - Énfasis2 3 11 2" xfId="1887" xr:uid="{00000000-0005-0000-0000-00007D010000}"/>
    <cellStyle name="40% - Énfasis2 3 2" xfId="771" xr:uid="{00000000-0005-0000-0000-00007E010000}"/>
    <cellStyle name="40% - Énfasis2 3 2 2" xfId="1497" xr:uid="{00000000-0005-0000-0000-00007F010000}"/>
    <cellStyle name="40% - Énfasis2 3 2 2 2" xfId="1889" xr:uid="{00000000-0005-0000-0000-000080010000}"/>
    <cellStyle name="40% - Énfasis2 3 2 3" xfId="1888" xr:uid="{00000000-0005-0000-0000-000081010000}"/>
    <cellStyle name="40% - Énfasis2 3 3" xfId="867" xr:uid="{00000000-0005-0000-0000-000082010000}"/>
    <cellStyle name="40% - Énfasis2 3 3 2" xfId="1593" xr:uid="{00000000-0005-0000-0000-000083010000}"/>
    <cellStyle name="40% - Énfasis2 3 3 2 2" xfId="1891" xr:uid="{00000000-0005-0000-0000-000084010000}"/>
    <cellStyle name="40% - Énfasis2 3 3 3" xfId="1890" xr:uid="{00000000-0005-0000-0000-000085010000}"/>
    <cellStyle name="40% - Énfasis2 3 4" xfId="725" xr:uid="{00000000-0005-0000-0000-000086010000}"/>
    <cellStyle name="40% - Énfasis2 3 4 2" xfId="1451" xr:uid="{00000000-0005-0000-0000-000087010000}"/>
    <cellStyle name="40% - Énfasis2 3 4 2 2" xfId="1893" xr:uid="{00000000-0005-0000-0000-000088010000}"/>
    <cellStyle name="40% - Énfasis2 3 4 3" xfId="1892" xr:uid="{00000000-0005-0000-0000-000089010000}"/>
    <cellStyle name="40% - Énfasis2 3 5" xfId="746" xr:uid="{00000000-0005-0000-0000-00008A010000}"/>
    <cellStyle name="40% - Énfasis2 3 5 2" xfId="1472" xr:uid="{00000000-0005-0000-0000-00008B010000}"/>
    <cellStyle name="40% - Énfasis2 3 5 2 2" xfId="1895" xr:uid="{00000000-0005-0000-0000-00008C010000}"/>
    <cellStyle name="40% - Énfasis2 3 5 3" xfId="1894" xr:uid="{00000000-0005-0000-0000-00008D010000}"/>
    <cellStyle name="40% - Énfasis2 3 6" xfId="891" xr:uid="{00000000-0005-0000-0000-00008E010000}"/>
    <cellStyle name="40% - Énfasis2 3 6 2" xfId="1617" xr:uid="{00000000-0005-0000-0000-00008F010000}"/>
    <cellStyle name="40% - Énfasis2 3 6 2 2" xfId="1897" xr:uid="{00000000-0005-0000-0000-000090010000}"/>
    <cellStyle name="40% - Énfasis2 3 6 3" xfId="1896" xr:uid="{00000000-0005-0000-0000-000091010000}"/>
    <cellStyle name="40% - Énfasis2 3 7" xfId="1204" xr:uid="{00000000-0005-0000-0000-000092010000}"/>
    <cellStyle name="40% - Énfasis2 3 7 2" xfId="1898" xr:uid="{00000000-0005-0000-0000-000093010000}"/>
    <cellStyle name="40% - Énfasis2 3 8" xfId="1254" xr:uid="{00000000-0005-0000-0000-000094010000}"/>
    <cellStyle name="40% - Énfasis2 3 8 2" xfId="1899" xr:uid="{00000000-0005-0000-0000-000095010000}"/>
    <cellStyle name="40% - Énfasis2 3 9" xfId="1179" xr:uid="{00000000-0005-0000-0000-000096010000}"/>
    <cellStyle name="40% - Énfasis2 3 9 2" xfId="1900" xr:uid="{00000000-0005-0000-0000-000097010000}"/>
    <cellStyle name="40% - Énfasis2 4" xfId="594" hidden="1" xr:uid="{00000000-0005-0000-0000-000098010000}"/>
    <cellStyle name="40% - Énfasis2 4" xfId="635" hidden="1" xr:uid="{00000000-0005-0000-0000-000099010000}"/>
    <cellStyle name="40% - Énfasis2 4" xfId="1000" hidden="1" xr:uid="{00000000-0005-0000-0000-00009A010000}"/>
    <cellStyle name="40% - Énfasis2 4" xfId="1041" hidden="1" xr:uid="{00000000-0005-0000-0000-00009B010000}"/>
    <cellStyle name="40% - Énfasis2 4" xfId="1343" hidden="1" xr:uid="{00000000-0005-0000-0000-00009C010000}"/>
    <cellStyle name="40% - Énfasis2 4" xfId="1381" hidden="1" xr:uid="{00000000-0005-0000-0000-00009D010000}"/>
    <cellStyle name="40% - Énfasis2 4" xfId="1707" hidden="1" xr:uid="{00000000-0005-0000-0000-00009E010000}"/>
    <cellStyle name="40% - Énfasis2 4" xfId="1745" hidden="1" xr:uid="{00000000-0005-0000-0000-00009F010000}"/>
    <cellStyle name="40% - Énfasis3" xfId="9" xr:uid="{00000000-0005-0000-0000-0000A0010000}"/>
    <cellStyle name="40% - Énfasis3 2" xfId="105" xr:uid="{00000000-0005-0000-0000-0000A1010000}"/>
    <cellStyle name="40% - Énfasis3 3" xfId="286" hidden="1" xr:uid="{00000000-0005-0000-0000-0000A2010000}"/>
    <cellStyle name="40% - Énfasis3 3" xfId="374" hidden="1" xr:uid="{00000000-0005-0000-0000-0000A3010000}"/>
    <cellStyle name="40% - Énfasis3 3" xfId="235" hidden="1" xr:uid="{00000000-0005-0000-0000-0000A4010000}"/>
    <cellStyle name="40% - Énfasis3 3" xfId="255" hidden="1" xr:uid="{00000000-0005-0000-0000-0000A5010000}"/>
    <cellStyle name="40% - Énfasis3 3" xfId="404" hidden="1" xr:uid="{00000000-0005-0000-0000-0000A6010000}"/>
    <cellStyle name="40% - Énfasis3 3" xfId="483" xr:uid="{00000000-0005-0000-0000-0000A7010000}"/>
    <cellStyle name="40% - Énfasis3 3 10" xfId="1191" xr:uid="{00000000-0005-0000-0000-0000A8010000}"/>
    <cellStyle name="40% - Énfasis3 3 10 2" xfId="1901" xr:uid="{00000000-0005-0000-0000-0000A9010000}"/>
    <cellStyle name="40% - Énfasis3 3 11" xfId="1267" xr:uid="{00000000-0005-0000-0000-0000AA010000}"/>
    <cellStyle name="40% - Énfasis3 3 11 2" xfId="1902" xr:uid="{00000000-0005-0000-0000-0000AB010000}"/>
    <cellStyle name="40% - Énfasis3 3 2" xfId="775" xr:uid="{00000000-0005-0000-0000-0000AC010000}"/>
    <cellStyle name="40% - Énfasis3 3 2 2" xfId="1501" xr:uid="{00000000-0005-0000-0000-0000AD010000}"/>
    <cellStyle name="40% - Énfasis3 3 2 2 2" xfId="1904" xr:uid="{00000000-0005-0000-0000-0000AE010000}"/>
    <cellStyle name="40% - Énfasis3 3 2 3" xfId="1903" xr:uid="{00000000-0005-0000-0000-0000AF010000}"/>
    <cellStyle name="40% - Énfasis3 3 3" xfId="863" xr:uid="{00000000-0005-0000-0000-0000B0010000}"/>
    <cellStyle name="40% - Énfasis3 3 3 2" xfId="1589" xr:uid="{00000000-0005-0000-0000-0000B1010000}"/>
    <cellStyle name="40% - Énfasis3 3 3 2 2" xfId="1906" xr:uid="{00000000-0005-0000-0000-0000B2010000}"/>
    <cellStyle name="40% - Énfasis3 3 3 3" xfId="1905" xr:uid="{00000000-0005-0000-0000-0000B3010000}"/>
    <cellStyle name="40% - Énfasis3 3 4" xfId="727" xr:uid="{00000000-0005-0000-0000-0000B4010000}"/>
    <cellStyle name="40% - Énfasis3 3 4 2" xfId="1453" xr:uid="{00000000-0005-0000-0000-0000B5010000}"/>
    <cellStyle name="40% - Énfasis3 3 4 2 2" xfId="1908" xr:uid="{00000000-0005-0000-0000-0000B6010000}"/>
    <cellStyle name="40% - Énfasis3 3 4 3" xfId="1907" xr:uid="{00000000-0005-0000-0000-0000B7010000}"/>
    <cellStyle name="40% - Énfasis3 3 5" xfId="744" xr:uid="{00000000-0005-0000-0000-0000B8010000}"/>
    <cellStyle name="40% - Énfasis3 3 5 2" xfId="1470" xr:uid="{00000000-0005-0000-0000-0000B9010000}"/>
    <cellStyle name="40% - Énfasis3 3 5 2 2" xfId="1910" xr:uid="{00000000-0005-0000-0000-0000BA010000}"/>
    <cellStyle name="40% - Énfasis3 3 5 3" xfId="1909" xr:uid="{00000000-0005-0000-0000-0000BB010000}"/>
    <cellStyle name="40% - Énfasis3 3 6" xfId="893" xr:uid="{00000000-0005-0000-0000-0000BC010000}"/>
    <cellStyle name="40% - Énfasis3 3 6 2" xfId="1619" xr:uid="{00000000-0005-0000-0000-0000BD010000}"/>
    <cellStyle name="40% - Énfasis3 3 6 2 2" xfId="1912" xr:uid="{00000000-0005-0000-0000-0000BE010000}"/>
    <cellStyle name="40% - Énfasis3 3 6 3" xfId="1911" xr:uid="{00000000-0005-0000-0000-0000BF010000}"/>
    <cellStyle name="40% - Énfasis3 3 7" xfId="1206" xr:uid="{00000000-0005-0000-0000-0000C0010000}"/>
    <cellStyle name="40% - Énfasis3 3 7 2" xfId="1913" xr:uid="{00000000-0005-0000-0000-0000C1010000}"/>
    <cellStyle name="40% - Énfasis3 3 8" xfId="1252" xr:uid="{00000000-0005-0000-0000-0000C2010000}"/>
    <cellStyle name="40% - Énfasis3 3 8 2" xfId="1914" xr:uid="{00000000-0005-0000-0000-0000C3010000}"/>
    <cellStyle name="40% - Énfasis3 3 9" xfId="1180" xr:uid="{00000000-0005-0000-0000-0000C4010000}"/>
    <cellStyle name="40% - Énfasis3 3 9 2" xfId="1915" xr:uid="{00000000-0005-0000-0000-0000C5010000}"/>
    <cellStyle name="40% - Énfasis3 4" xfId="598" hidden="1" xr:uid="{00000000-0005-0000-0000-0000C6010000}"/>
    <cellStyle name="40% - Énfasis3 4" xfId="631" hidden="1" xr:uid="{00000000-0005-0000-0000-0000C7010000}"/>
    <cellStyle name="40% - Énfasis3 4" xfId="1004" hidden="1" xr:uid="{00000000-0005-0000-0000-0000C8010000}"/>
    <cellStyle name="40% - Énfasis3 4" xfId="1037" hidden="1" xr:uid="{00000000-0005-0000-0000-0000C9010000}"/>
    <cellStyle name="40% - Énfasis3 4" xfId="1347" hidden="1" xr:uid="{00000000-0005-0000-0000-0000CA010000}"/>
    <cellStyle name="40% - Énfasis3 4" xfId="1377" hidden="1" xr:uid="{00000000-0005-0000-0000-0000CB010000}"/>
    <cellStyle name="40% - Énfasis3 4" xfId="1711" hidden="1" xr:uid="{00000000-0005-0000-0000-0000CC010000}"/>
    <cellStyle name="40% - Énfasis3 4" xfId="1741" hidden="1" xr:uid="{00000000-0005-0000-0000-0000CD010000}"/>
    <cellStyle name="40% - Énfasis4" xfId="10" xr:uid="{00000000-0005-0000-0000-0000CE010000}"/>
    <cellStyle name="40% - Énfasis4 2" xfId="106" xr:uid="{00000000-0005-0000-0000-0000CF010000}"/>
    <cellStyle name="40% - Énfasis4 3" xfId="290" hidden="1" xr:uid="{00000000-0005-0000-0000-0000D0010000}"/>
    <cellStyle name="40% - Énfasis4 3" xfId="370" hidden="1" xr:uid="{00000000-0005-0000-0000-0000D1010000}"/>
    <cellStyle name="40% - Énfasis4 3" xfId="316" hidden="1" xr:uid="{00000000-0005-0000-0000-0000D2010000}"/>
    <cellStyle name="40% - Énfasis4 3" xfId="344" hidden="1" xr:uid="{00000000-0005-0000-0000-0000D3010000}"/>
    <cellStyle name="40% - Énfasis4 3" xfId="331" hidden="1" xr:uid="{00000000-0005-0000-0000-0000D4010000}"/>
    <cellStyle name="40% - Énfasis4 3" xfId="484" xr:uid="{00000000-0005-0000-0000-0000D5010000}"/>
    <cellStyle name="40% - Énfasis4 3 10" xfId="1236" xr:uid="{00000000-0005-0000-0000-0000D6010000}"/>
    <cellStyle name="40% - Énfasis4 3 10 2" xfId="1916" xr:uid="{00000000-0005-0000-0000-0000D7010000}"/>
    <cellStyle name="40% - Énfasis4 3 11" xfId="1231" xr:uid="{00000000-0005-0000-0000-0000D8010000}"/>
    <cellStyle name="40% - Énfasis4 3 11 2" xfId="1917" xr:uid="{00000000-0005-0000-0000-0000D9010000}"/>
    <cellStyle name="40% - Énfasis4 3 2" xfId="779" xr:uid="{00000000-0005-0000-0000-0000DA010000}"/>
    <cellStyle name="40% - Énfasis4 3 2 2" xfId="1505" xr:uid="{00000000-0005-0000-0000-0000DB010000}"/>
    <cellStyle name="40% - Énfasis4 3 2 2 2" xfId="1919" xr:uid="{00000000-0005-0000-0000-0000DC010000}"/>
    <cellStyle name="40% - Énfasis4 3 2 3" xfId="1918" xr:uid="{00000000-0005-0000-0000-0000DD010000}"/>
    <cellStyle name="40% - Énfasis4 3 3" xfId="859" xr:uid="{00000000-0005-0000-0000-0000DE010000}"/>
    <cellStyle name="40% - Énfasis4 3 3 2" xfId="1585" xr:uid="{00000000-0005-0000-0000-0000DF010000}"/>
    <cellStyle name="40% - Énfasis4 3 3 2 2" xfId="1921" xr:uid="{00000000-0005-0000-0000-0000E0010000}"/>
    <cellStyle name="40% - Énfasis4 3 3 3" xfId="1920" xr:uid="{00000000-0005-0000-0000-0000E1010000}"/>
    <cellStyle name="40% - Énfasis4 3 4" xfId="805" xr:uid="{00000000-0005-0000-0000-0000E2010000}"/>
    <cellStyle name="40% - Énfasis4 3 4 2" xfId="1531" xr:uid="{00000000-0005-0000-0000-0000E3010000}"/>
    <cellStyle name="40% - Énfasis4 3 4 2 2" xfId="1923" xr:uid="{00000000-0005-0000-0000-0000E4010000}"/>
    <cellStyle name="40% - Énfasis4 3 4 3" xfId="1922" xr:uid="{00000000-0005-0000-0000-0000E5010000}"/>
    <cellStyle name="40% - Énfasis4 3 5" xfId="833" xr:uid="{00000000-0005-0000-0000-0000E6010000}"/>
    <cellStyle name="40% - Énfasis4 3 5 2" xfId="1559" xr:uid="{00000000-0005-0000-0000-0000E7010000}"/>
    <cellStyle name="40% - Énfasis4 3 5 2 2" xfId="1925" xr:uid="{00000000-0005-0000-0000-0000E8010000}"/>
    <cellStyle name="40% - Énfasis4 3 5 3" xfId="1924" xr:uid="{00000000-0005-0000-0000-0000E9010000}"/>
    <cellStyle name="40% - Énfasis4 3 6" xfId="820" xr:uid="{00000000-0005-0000-0000-0000EA010000}"/>
    <cellStyle name="40% - Énfasis4 3 6 2" xfId="1546" xr:uid="{00000000-0005-0000-0000-0000EB010000}"/>
    <cellStyle name="40% - Énfasis4 3 6 2 2" xfId="1927" xr:uid="{00000000-0005-0000-0000-0000EC010000}"/>
    <cellStyle name="40% - Énfasis4 3 6 3" xfId="1926" xr:uid="{00000000-0005-0000-0000-0000ED010000}"/>
    <cellStyle name="40% - Énfasis4 3 7" xfId="1208" xr:uid="{00000000-0005-0000-0000-0000EE010000}"/>
    <cellStyle name="40% - Énfasis4 3 7 2" xfId="1928" xr:uid="{00000000-0005-0000-0000-0000EF010000}"/>
    <cellStyle name="40% - Énfasis4 3 8" xfId="1250" xr:uid="{00000000-0005-0000-0000-0000F0010000}"/>
    <cellStyle name="40% - Énfasis4 3 8 2" xfId="1929" xr:uid="{00000000-0005-0000-0000-0000F1010000}"/>
    <cellStyle name="40% - Énfasis4 3 9" xfId="1222" xr:uid="{00000000-0005-0000-0000-0000F2010000}"/>
    <cellStyle name="40% - Énfasis4 3 9 2" xfId="1930" xr:uid="{00000000-0005-0000-0000-0000F3010000}"/>
    <cellStyle name="40% - Énfasis4 4" xfId="602" hidden="1" xr:uid="{00000000-0005-0000-0000-0000F4010000}"/>
    <cellStyle name="40% - Énfasis4 4" xfId="627" hidden="1" xr:uid="{00000000-0005-0000-0000-0000F5010000}"/>
    <cellStyle name="40% - Énfasis4 4" xfId="1008" hidden="1" xr:uid="{00000000-0005-0000-0000-0000F6010000}"/>
    <cellStyle name="40% - Énfasis4 4" xfId="1033" hidden="1" xr:uid="{00000000-0005-0000-0000-0000F7010000}"/>
    <cellStyle name="40% - Énfasis4 4" xfId="1351" hidden="1" xr:uid="{00000000-0005-0000-0000-0000F8010000}"/>
    <cellStyle name="40% - Énfasis4 4" xfId="1373" hidden="1" xr:uid="{00000000-0005-0000-0000-0000F9010000}"/>
    <cellStyle name="40% - Énfasis4 4" xfId="1715" hidden="1" xr:uid="{00000000-0005-0000-0000-0000FA010000}"/>
    <cellStyle name="40% - Énfasis4 4" xfId="1737" hidden="1" xr:uid="{00000000-0005-0000-0000-0000FB010000}"/>
    <cellStyle name="40% - Énfasis5" xfId="11" xr:uid="{00000000-0005-0000-0000-0000FC010000}"/>
    <cellStyle name="40% - Énfasis5 2" xfId="107" xr:uid="{00000000-0005-0000-0000-0000FD010000}"/>
    <cellStyle name="40% - Énfasis5 3" xfId="294" hidden="1" xr:uid="{00000000-0005-0000-0000-0000FE010000}"/>
    <cellStyle name="40% - Énfasis5 3" xfId="366" hidden="1" xr:uid="{00000000-0005-0000-0000-0000FF010000}"/>
    <cellStyle name="40% - Énfasis5 3" xfId="236" hidden="1" xr:uid="{00000000-0005-0000-0000-000000020000}"/>
    <cellStyle name="40% - Énfasis5 3" xfId="254" hidden="1" xr:uid="{00000000-0005-0000-0000-000001020000}"/>
    <cellStyle name="40% - Énfasis5 3" xfId="249" hidden="1" xr:uid="{00000000-0005-0000-0000-000002020000}"/>
    <cellStyle name="40% - Énfasis5 3" xfId="485" xr:uid="{00000000-0005-0000-0000-000003020000}"/>
    <cellStyle name="40% - Énfasis5 3 10" xfId="1190" xr:uid="{00000000-0005-0000-0000-000004020000}"/>
    <cellStyle name="40% - Énfasis5 3 10 2" xfId="1931" xr:uid="{00000000-0005-0000-0000-000005020000}"/>
    <cellStyle name="40% - Énfasis5 3 11" xfId="1188" xr:uid="{00000000-0005-0000-0000-000006020000}"/>
    <cellStyle name="40% - Énfasis5 3 11 2" xfId="1932" xr:uid="{00000000-0005-0000-0000-000007020000}"/>
    <cellStyle name="40% - Énfasis5 3 2" xfId="783" xr:uid="{00000000-0005-0000-0000-000008020000}"/>
    <cellStyle name="40% - Énfasis5 3 2 2" xfId="1509" xr:uid="{00000000-0005-0000-0000-000009020000}"/>
    <cellStyle name="40% - Énfasis5 3 2 2 2" xfId="1934" xr:uid="{00000000-0005-0000-0000-00000A020000}"/>
    <cellStyle name="40% - Énfasis5 3 2 3" xfId="1933" xr:uid="{00000000-0005-0000-0000-00000B020000}"/>
    <cellStyle name="40% - Énfasis5 3 3" xfId="855" xr:uid="{00000000-0005-0000-0000-00000C020000}"/>
    <cellStyle name="40% - Énfasis5 3 3 2" xfId="1581" xr:uid="{00000000-0005-0000-0000-00000D020000}"/>
    <cellStyle name="40% - Énfasis5 3 3 2 2" xfId="1936" xr:uid="{00000000-0005-0000-0000-00000E020000}"/>
    <cellStyle name="40% - Énfasis5 3 3 3" xfId="1935" xr:uid="{00000000-0005-0000-0000-00000F020000}"/>
    <cellStyle name="40% - Énfasis5 3 4" xfId="728" xr:uid="{00000000-0005-0000-0000-000010020000}"/>
    <cellStyle name="40% - Énfasis5 3 4 2" xfId="1454" xr:uid="{00000000-0005-0000-0000-000011020000}"/>
    <cellStyle name="40% - Énfasis5 3 4 2 2" xfId="1938" xr:uid="{00000000-0005-0000-0000-000012020000}"/>
    <cellStyle name="40% - Énfasis5 3 4 3" xfId="1937" xr:uid="{00000000-0005-0000-0000-000013020000}"/>
    <cellStyle name="40% - Énfasis5 3 5" xfId="743" xr:uid="{00000000-0005-0000-0000-000014020000}"/>
    <cellStyle name="40% - Énfasis5 3 5 2" xfId="1469" xr:uid="{00000000-0005-0000-0000-000015020000}"/>
    <cellStyle name="40% - Énfasis5 3 5 2 2" xfId="1940" xr:uid="{00000000-0005-0000-0000-000016020000}"/>
    <cellStyle name="40% - Énfasis5 3 5 3" xfId="1939" xr:uid="{00000000-0005-0000-0000-000017020000}"/>
    <cellStyle name="40% - Énfasis5 3 6" xfId="740" xr:uid="{00000000-0005-0000-0000-000018020000}"/>
    <cellStyle name="40% - Énfasis5 3 6 2" xfId="1466" xr:uid="{00000000-0005-0000-0000-000019020000}"/>
    <cellStyle name="40% - Énfasis5 3 6 2 2" xfId="1942" xr:uid="{00000000-0005-0000-0000-00001A020000}"/>
    <cellStyle name="40% - Énfasis5 3 6 3" xfId="1941" xr:uid="{00000000-0005-0000-0000-00001B020000}"/>
    <cellStyle name="40% - Énfasis5 3 7" xfId="1210" xr:uid="{00000000-0005-0000-0000-00001C020000}"/>
    <cellStyle name="40% - Énfasis5 3 7 2" xfId="1943" xr:uid="{00000000-0005-0000-0000-00001D020000}"/>
    <cellStyle name="40% - Énfasis5 3 8" xfId="1248" xr:uid="{00000000-0005-0000-0000-00001E020000}"/>
    <cellStyle name="40% - Énfasis5 3 8 2" xfId="1944" xr:uid="{00000000-0005-0000-0000-00001F020000}"/>
    <cellStyle name="40% - Énfasis5 3 9" xfId="1181" xr:uid="{00000000-0005-0000-0000-000020020000}"/>
    <cellStyle name="40% - Énfasis5 3 9 2" xfId="1945" xr:uid="{00000000-0005-0000-0000-000021020000}"/>
    <cellStyle name="40% - Énfasis5 4" xfId="606" hidden="1" xr:uid="{00000000-0005-0000-0000-000022020000}"/>
    <cellStyle name="40% - Énfasis5 4" xfId="623" hidden="1" xr:uid="{00000000-0005-0000-0000-000023020000}"/>
    <cellStyle name="40% - Énfasis5 4" xfId="1012" hidden="1" xr:uid="{00000000-0005-0000-0000-000024020000}"/>
    <cellStyle name="40% - Énfasis5 4" xfId="1029" hidden="1" xr:uid="{00000000-0005-0000-0000-000025020000}"/>
    <cellStyle name="40% - Énfasis5 4" xfId="1355" hidden="1" xr:uid="{00000000-0005-0000-0000-000026020000}"/>
    <cellStyle name="40% - Énfasis5 4" xfId="1369" hidden="1" xr:uid="{00000000-0005-0000-0000-000027020000}"/>
    <cellStyle name="40% - Énfasis5 4" xfId="1719" hidden="1" xr:uid="{00000000-0005-0000-0000-000028020000}"/>
    <cellStyle name="40% - Énfasis5 4" xfId="1733" hidden="1" xr:uid="{00000000-0005-0000-0000-000029020000}"/>
    <cellStyle name="40% - Énfasis6" xfId="12" xr:uid="{00000000-0005-0000-0000-00002A020000}"/>
    <cellStyle name="40% - Énfasis6 2" xfId="108" xr:uid="{00000000-0005-0000-0000-00002B020000}"/>
    <cellStyle name="40% - Énfasis6 3" xfId="298" hidden="1" xr:uid="{00000000-0005-0000-0000-00002C020000}"/>
    <cellStyle name="40% - Énfasis6 3" xfId="362" hidden="1" xr:uid="{00000000-0005-0000-0000-00002D020000}"/>
    <cellStyle name="40% - Énfasis6 3" xfId="238" hidden="1" xr:uid="{00000000-0005-0000-0000-00002E020000}"/>
    <cellStyle name="40% - Énfasis6 3" xfId="253" hidden="1" xr:uid="{00000000-0005-0000-0000-00002F020000}"/>
    <cellStyle name="40% - Énfasis6 3" xfId="229" hidden="1" xr:uid="{00000000-0005-0000-0000-000030020000}"/>
    <cellStyle name="40% - Énfasis6 3" xfId="486" xr:uid="{00000000-0005-0000-0000-000031020000}"/>
    <cellStyle name="40% - Énfasis6 3 10" xfId="1189" xr:uid="{00000000-0005-0000-0000-000032020000}"/>
    <cellStyle name="40% - Énfasis6 3 10 2" xfId="1946" xr:uid="{00000000-0005-0000-0000-000033020000}"/>
    <cellStyle name="40% - Énfasis6 3 11" xfId="1177" xr:uid="{00000000-0005-0000-0000-000034020000}"/>
    <cellStyle name="40% - Énfasis6 3 11 2" xfId="1947" xr:uid="{00000000-0005-0000-0000-000035020000}"/>
    <cellStyle name="40% - Énfasis6 3 2" xfId="787" xr:uid="{00000000-0005-0000-0000-000036020000}"/>
    <cellStyle name="40% - Énfasis6 3 2 2" xfId="1513" xr:uid="{00000000-0005-0000-0000-000037020000}"/>
    <cellStyle name="40% - Énfasis6 3 2 2 2" xfId="1949" xr:uid="{00000000-0005-0000-0000-000038020000}"/>
    <cellStyle name="40% - Énfasis6 3 2 3" xfId="1948" xr:uid="{00000000-0005-0000-0000-000039020000}"/>
    <cellStyle name="40% - Énfasis6 3 3" xfId="851" xr:uid="{00000000-0005-0000-0000-00003A020000}"/>
    <cellStyle name="40% - Énfasis6 3 3 2" xfId="1577" xr:uid="{00000000-0005-0000-0000-00003B020000}"/>
    <cellStyle name="40% - Énfasis6 3 3 2 2" xfId="1951" xr:uid="{00000000-0005-0000-0000-00003C020000}"/>
    <cellStyle name="40% - Énfasis6 3 3 3" xfId="1950" xr:uid="{00000000-0005-0000-0000-00003D020000}"/>
    <cellStyle name="40% - Énfasis6 3 4" xfId="730" xr:uid="{00000000-0005-0000-0000-00003E020000}"/>
    <cellStyle name="40% - Énfasis6 3 4 2" xfId="1456" xr:uid="{00000000-0005-0000-0000-00003F020000}"/>
    <cellStyle name="40% - Énfasis6 3 4 2 2" xfId="1953" xr:uid="{00000000-0005-0000-0000-000040020000}"/>
    <cellStyle name="40% - Énfasis6 3 4 3" xfId="1952" xr:uid="{00000000-0005-0000-0000-000041020000}"/>
    <cellStyle name="40% - Énfasis6 3 5" xfId="742" xr:uid="{00000000-0005-0000-0000-000042020000}"/>
    <cellStyle name="40% - Énfasis6 3 5 2" xfId="1468" xr:uid="{00000000-0005-0000-0000-000043020000}"/>
    <cellStyle name="40% - Énfasis6 3 5 2 2" xfId="1955" xr:uid="{00000000-0005-0000-0000-000044020000}"/>
    <cellStyle name="40% - Énfasis6 3 5 3" xfId="1954" xr:uid="{00000000-0005-0000-0000-000045020000}"/>
    <cellStyle name="40% - Énfasis6 3 6" xfId="721" xr:uid="{00000000-0005-0000-0000-000046020000}"/>
    <cellStyle name="40% - Énfasis6 3 6 2" xfId="1447" xr:uid="{00000000-0005-0000-0000-000047020000}"/>
    <cellStyle name="40% - Énfasis6 3 6 2 2" xfId="1957" xr:uid="{00000000-0005-0000-0000-000048020000}"/>
    <cellStyle name="40% - Énfasis6 3 6 3" xfId="1956" xr:uid="{00000000-0005-0000-0000-000049020000}"/>
    <cellStyle name="40% - Énfasis6 3 7" xfId="1212" xr:uid="{00000000-0005-0000-0000-00004A020000}"/>
    <cellStyle name="40% - Énfasis6 3 7 2" xfId="1958" xr:uid="{00000000-0005-0000-0000-00004B020000}"/>
    <cellStyle name="40% - Énfasis6 3 8" xfId="1246" xr:uid="{00000000-0005-0000-0000-00004C020000}"/>
    <cellStyle name="40% - Énfasis6 3 8 2" xfId="1959" xr:uid="{00000000-0005-0000-0000-00004D020000}"/>
    <cellStyle name="40% - Énfasis6 3 9" xfId="1182" xr:uid="{00000000-0005-0000-0000-00004E020000}"/>
    <cellStyle name="40% - Énfasis6 3 9 2" xfId="1960" xr:uid="{00000000-0005-0000-0000-00004F020000}"/>
    <cellStyle name="40% - Énfasis6 4" xfId="610" hidden="1" xr:uid="{00000000-0005-0000-0000-000050020000}"/>
    <cellStyle name="40% - Énfasis6 4" xfId="619" hidden="1" xr:uid="{00000000-0005-0000-0000-000051020000}"/>
    <cellStyle name="40% - Énfasis6 4" xfId="1016" hidden="1" xr:uid="{00000000-0005-0000-0000-000052020000}"/>
    <cellStyle name="40% - Énfasis6 4" xfId="1025" hidden="1" xr:uid="{00000000-0005-0000-0000-000053020000}"/>
    <cellStyle name="40% - Énfasis6 4" xfId="1359" hidden="1" xr:uid="{00000000-0005-0000-0000-000054020000}"/>
    <cellStyle name="40% - Énfasis6 4" xfId="1365" hidden="1" xr:uid="{00000000-0005-0000-0000-000055020000}"/>
    <cellStyle name="40% - Énfasis6 4" xfId="1723" hidden="1" xr:uid="{00000000-0005-0000-0000-000056020000}"/>
    <cellStyle name="40% - Énfasis6 4" xfId="1729" hidden="1" xr:uid="{00000000-0005-0000-0000-000057020000}"/>
    <cellStyle name="60% - Accent1" xfId="72" hidden="1" xr:uid="{00000000-0005-0000-0000-000058020000}"/>
    <cellStyle name="60% - Accent1" xfId="695" hidden="1" xr:uid="{00000000-0005-0000-0000-000059020000}"/>
    <cellStyle name="60% - Accent1" xfId="1087" hidden="1" xr:uid="{00000000-0005-0000-0000-00005A020000}"/>
    <cellStyle name="60% - Accent1" xfId="1421" hidden="1" xr:uid="{00000000-0005-0000-0000-00005B020000}"/>
    <cellStyle name="60% - Accent2" xfId="76" hidden="1" xr:uid="{00000000-0005-0000-0000-00005C020000}"/>
    <cellStyle name="60% - Accent2" xfId="699" hidden="1" xr:uid="{00000000-0005-0000-0000-00005D020000}"/>
    <cellStyle name="60% - Accent2" xfId="1091" hidden="1" xr:uid="{00000000-0005-0000-0000-00005E020000}"/>
    <cellStyle name="60% - Accent2" xfId="1425" hidden="1" xr:uid="{00000000-0005-0000-0000-00005F020000}"/>
    <cellStyle name="60% - Accent3" xfId="80" hidden="1" xr:uid="{00000000-0005-0000-0000-000060020000}"/>
    <cellStyle name="60% - Accent3" xfId="703" hidden="1" xr:uid="{00000000-0005-0000-0000-000061020000}"/>
    <cellStyle name="60% - Accent3" xfId="1095" hidden="1" xr:uid="{00000000-0005-0000-0000-000062020000}"/>
    <cellStyle name="60% - Accent3" xfId="1429" hidden="1" xr:uid="{00000000-0005-0000-0000-000063020000}"/>
    <cellStyle name="60% - Accent4" xfId="84" hidden="1" xr:uid="{00000000-0005-0000-0000-000064020000}"/>
    <cellStyle name="60% - Accent4" xfId="707" hidden="1" xr:uid="{00000000-0005-0000-0000-000065020000}"/>
    <cellStyle name="60% - Accent4" xfId="1099" hidden="1" xr:uid="{00000000-0005-0000-0000-000066020000}"/>
    <cellStyle name="60% - Accent4" xfId="1433" hidden="1" xr:uid="{00000000-0005-0000-0000-000067020000}"/>
    <cellStyle name="60% - Accent5" xfId="88" hidden="1" xr:uid="{00000000-0005-0000-0000-000068020000}"/>
    <cellStyle name="60% - Accent5" xfId="711" hidden="1" xr:uid="{00000000-0005-0000-0000-000069020000}"/>
    <cellStyle name="60% - Accent5" xfId="1103" hidden="1" xr:uid="{00000000-0005-0000-0000-00006A020000}"/>
    <cellStyle name="60% - Accent5" xfId="1437" hidden="1" xr:uid="{00000000-0005-0000-0000-00006B020000}"/>
    <cellStyle name="60% - Accent6" xfId="92" hidden="1" xr:uid="{00000000-0005-0000-0000-00006C020000}"/>
    <cellStyle name="60% - Accent6" xfId="715" hidden="1" xr:uid="{00000000-0005-0000-0000-00006D020000}"/>
    <cellStyle name="60% - Accent6" xfId="1107" hidden="1" xr:uid="{00000000-0005-0000-0000-00006E020000}"/>
    <cellStyle name="60% - Accent6" xfId="1441" hidden="1" xr:uid="{00000000-0005-0000-0000-00006F020000}"/>
    <cellStyle name="60% - Énfasis1" xfId="13" xr:uid="{00000000-0005-0000-0000-000070020000}"/>
    <cellStyle name="60% - Énfasis1 2" xfId="279" hidden="1" xr:uid="{00000000-0005-0000-0000-000071020000}"/>
    <cellStyle name="60% - Énfasis1 2" xfId="300" hidden="1" xr:uid="{00000000-0005-0000-0000-000072020000}"/>
    <cellStyle name="60% - Énfasis1 2" xfId="360" hidden="1" xr:uid="{00000000-0005-0000-0000-000073020000}"/>
    <cellStyle name="60% - Énfasis1 2" xfId="239" hidden="1" xr:uid="{00000000-0005-0000-0000-000074020000}"/>
    <cellStyle name="60% - Énfasis1 2" xfId="252" hidden="1" xr:uid="{00000000-0005-0000-0000-000075020000}"/>
    <cellStyle name="60% - Énfasis1 2" xfId="487" xr:uid="{00000000-0005-0000-0000-000076020000}"/>
    <cellStyle name="60% - Énfasis1 2 2" xfId="768" hidden="1" xr:uid="{00000000-0005-0000-0000-000077020000}"/>
    <cellStyle name="60% - Énfasis1 2 2" xfId="1494" xr:uid="{00000000-0005-0000-0000-000078020000}"/>
    <cellStyle name="60% - Énfasis1 2 3" xfId="789" hidden="1" xr:uid="{00000000-0005-0000-0000-000079020000}"/>
    <cellStyle name="60% - Énfasis1 2 3" xfId="1515" xr:uid="{00000000-0005-0000-0000-00007A020000}"/>
    <cellStyle name="60% - Énfasis1 2 4" xfId="849" hidden="1" xr:uid="{00000000-0005-0000-0000-00007B020000}"/>
    <cellStyle name="60% - Énfasis1 2 4" xfId="1575" xr:uid="{00000000-0005-0000-0000-00007C020000}"/>
    <cellStyle name="60% - Énfasis1 2 5" xfId="731" hidden="1" xr:uid="{00000000-0005-0000-0000-00007D020000}"/>
    <cellStyle name="60% - Énfasis1 2 5" xfId="1457" xr:uid="{00000000-0005-0000-0000-00007E020000}"/>
    <cellStyle name="60% - Énfasis1 2 6" xfId="741" hidden="1" xr:uid="{00000000-0005-0000-0000-00007F020000}"/>
    <cellStyle name="60% - Énfasis1 2 6" xfId="1467" xr:uid="{00000000-0005-0000-0000-000080020000}"/>
    <cellStyle name="60% - Énfasis1 3" xfId="591" hidden="1" xr:uid="{00000000-0005-0000-0000-000081020000}"/>
    <cellStyle name="60% - Énfasis1 3" xfId="638" hidden="1" xr:uid="{00000000-0005-0000-0000-000082020000}"/>
    <cellStyle name="60% - Énfasis1 3" xfId="997" hidden="1" xr:uid="{00000000-0005-0000-0000-000083020000}"/>
    <cellStyle name="60% - Énfasis1 3" xfId="1044" hidden="1" xr:uid="{00000000-0005-0000-0000-000084020000}"/>
    <cellStyle name="60% - Énfasis1 3" xfId="1340" hidden="1" xr:uid="{00000000-0005-0000-0000-000085020000}"/>
    <cellStyle name="60% - Énfasis1 3" xfId="1384" hidden="1" xr:uid="{00000000-0005-0000-0000-000086020000}"/>
    <cellStyle name="60% - Énfasis1 3" xfId="1704" hidden="1" xr:uid="{00000000-0005-0000-0000-000087020000}"/>
    <cellStyle name="60% - Énfasis1 3" xfId="1748" hidden="1" xr:uid="{00000000-0005-0000-0000-000088020000}"/>
    <cellStyle name="60% - Énfasis2" xfId="14" xr:uid="{00000000-0005-0000-0000-000089020000}"/>
    <cellStyle name="60% - Énfasis2 2" xfId="283" hidden="1" xr:uid="{00000000-0005-0000-0000-00008A020000}"/>
    <cellStyle name="60% - Énfasis2 2" xfId="377" hidden="1" xr:uid="{00000000-0005-0000-0000-00008B020000}"/>
    <cellStyle name="60% - Énfasis2 2" xfId="311" hidden="1" xr:uid="{00000000-0005-0000-0000-00008C020000}"/>
    <cellStyle name="60% - Énfasis2 2" xfId="349" hidden="1" xr:uid="{00000000-0005-0000-0000-00008D020000}"/>
    <cellStyle name="60% - Énfasis2 2" xfId="242" hidden="1" xr:uid="{00000000-0005-0000-0000-00008E020000}"/>
    <cellStyle name="60% - Énfasis2 2" xfId="488" xr:uid="{00000000-0005-0000-0000-00008F020000}"/>
    <cellStyle name="60% - Énfasis2 2 2" xfId="772" hidden="1" xr:uid="{00000000-0005-0000-0000-000090020000}"/>
    <cellStyle name="60% - Énfasis2 2 2" xfId="1498" xr:uid="{00000000-0005-0000-0000-000091020000}"/>
    <cellStyle name="60% - Énfasis2 2 3" xfId="866" hidden="1" xr:uid="{00000000-0005-0000-0000-000092020000}"/>
    <cellStyle name="60% - Énfasis2 2 3" xfId="1592" xr:uid="{00000000-0005-0000-0000-000093020000}"/>
    <cellStyle name="60% - Énfasis2 2 4" xfId="800" hidden="1" xr:uid="{00000000-0005-0000-0000-000094020000}"/>
    <cellStyle name="60% - Énfasis2 2 4" xfId="1526" xr:uid="{00000000-0005-0000-0000-000095020000}"/>
    <cellStyle name="60% - Énfasis2 2 5" xfId="838" hidden="1" xr:uid="{00000000-0005-0000-0000-000096020000}"/>
    <cellStyle name="60% - Énfasis2 2 5" xfId="1564" xr:uid="{00000000-0005-0000-0000-000097020000}"/>
    <cellStyle name="60% - Énfasis2 2 6" xfId="734" hidden="1" xr:uid="{00000000-0005-0000-0000-000098020000}"/>
    <cellStyle name="60% - Énfasis2 2 6" xfId="1460" xr:uid="{00000000-0005-0000-0000-000099020000}"/>
    <cellStyle name="60% - Énfasis2 3" xfId="595" hidden="1" xr:uid="{00000000-0005-0000-0000-00009A020000}"/>
    <cellStyle name="60% - Énfasis2 3" xfId="634" hidden="1" xr:uid="{00000000-0005-0000-0000-00009B020000}"/>
    <cellStyle name="60% - Énfasis2 3" xfId="1001" hidden="1" xr:uid="{00000000-0005-0000-0000-00009C020000}"/>
    <cellStyle name="60% - Énfasis2 3" xfId="1040" hidden="1" xr:uid="{00000000-0005-0000-0000-00009D020000}"/>
    <cellStyle name="60% - Énfasis2 3" xfId="1344" hidden="1" xr:uid="{00000000-0005-0000-0000-00009E020000}"/>
    <cellStyle name="60% - Énfasis2 3" xfId="1380" hidden="1" xr:uid="{00000000-0005-0000-0000-00009F020000}"/>
    <cellStyle name="60% - Énfasis2 3" xfId="1708" hidden="1" xr:uid="{00000000-0005-0000-0000-0000A0020000}"/>
    <cellStyle name="60% - Énfasis2 3" xfId="1744" hidden="1" xr:uid="{00000000-0005-0000-0000-0000A1020000}"/>
    <cellStyle name="60% - Énfasis3" xfId="15" xr:uid="{00000000-0005-0000-0000-0000A2020000}"/>
    <cellStyle name="60% - Énfasis3 2" xfId="287" hidden="1" xr:uid="{00000000-0005-0000-0000-0000A3020000}"/>
    <cellStyle name="60% - Énfasis3 2" xfId="373" hidden="1" xr:uid="{00000000-0005-0000-0000-0000A4020000}"/>
    <cellStyle name="60% - Énfasis3 2" xfId="313" hidden="1" xr:uid="{00000000-0005-0000-0000-0000A5020000}"/>
    <cellStyle name="60% - Énfasis3 2" xfId="347" hidden="1" xr:uid="{00000000-0005-0000-0000-0000A6020000}"/>
    <cellStyle name="60% - Énfasis3 2" xfId="244" hidden="1" xr:uid="{00000000-0005-0000-0000-0000A7020000}"/>
    <cellStyle name="60% - Énfasis3 2" xfId="489" xr:uid="{00000000-0005-0000-0000-0000A8020000}"/>
    <cellStyle name="60% - Énfasis3 2 2" xfId="776" hidden="1" xr:uid="{00000000-0005-0000-0000-0000A9020000}"/>
    <cellStyle name="60% - Énfasis3 2 2" xfId="1502" xr:uid="{00000000-0005-0000-0000-0000AA020000}"/>
    <cellStyle name="60% - Énfasis3 2 3" xfId="862" hidden="1" xr:uid="{00000000-0005-0000-0000-0000AB020000}"/>
    <cellStyle name="60% - Énfasis3 2 3" xfId="1588" xr:uid="{00000000-0005-0000-0000-0000AC020000}"/>
    <cellStyle name="60% - Énfasis3 2 4" xfId="802" hidden="1" xr:uid="{00000000-0005-0000-0000-0000AD020000}"/>
    <cellStyle name="60% - Énfasis3 2 4" xfId="1528" xr:uid="{00000000-0005-0000-0000-0000AE020000}"/>
    <cellStyle name="60% - Énfasis3 2 5" xfId="836" hidden="1" xr:uid="{00000000-0005-0000-0000-0000AF020000}"/>
    <cellStyle name="60% - Énfasis3 2 5" xfId="1562" xr:uid="{00000000-0005-0000-0000-0000B0020000}"/>
    <cellStyle name="60% - Énfasis3 2 6" xfId="736" hidden="1" xr:uid="{00000000-0005-0000-0000-0000B1020000}"/>
    <cellStyle name="60% - Énfasis3 2 6" xfId="1462" xr:uid="{00000000-0005-0000-0000-0000B2020000}"/>
    <cellStyle name="60% - Énfasis3 3" xfId="599" hidden="1" xr:uid="{00000000-0005-0000-0000-0000B3020000}"/>
    <cellStyle name="60% - Énfasis3 3" xfId="630" hidden="1" xr:uid="{00000000-0005-0000-0000-0000B4020000}"/>
    <cellStyle name="60% - Énfasis3 3" xfId="1005" hidden="1" xr:uid="{00000000-0005-0000-0000-0000B5020000}"/>
    <cellStyle name="60% - Énfasis3 3" xfId="1036" hidden="1" xr:uid="{00000000-0005-0000-0000-0000B6020000}"/>
    <cellStyle name="60% - Énfasis3 3" xfId="1348" hidden="1" xr:uid="{00000000-0005-0000-0000-0000B7020000}"/>
    <cellStyle name="60% - Énfasis3 3" xfId="1376" hidden="1" xr:uid="{00000000-0005-0000-0000-0000B8020000}"/>
    <cellStyle name="60% - Énfasis3 3" xfId="1712" hidden="1" xr:uid="{00000000-0005-0000-0000-0000B9020000}"/>
    <cellStyle name="60% - Énfasis3 3" xfId="1740" hidden="1" xr:uid="{00000000-0005-0000-0000-0000BA020000}"/>
    <cellStyle name="60% - Énfasis4" xfId="16" xr:uid="{00000000-0005-0000-0000-0000BB020000}"/>
    <cellStyle name="60% - Énfasis4 2" xfId="291" hidden="1" xr:uid="{00000000-0005-0000-0000-0000BC020000}"/>
    <cellStyle name="60% - Énfasis4 2" xfId="369" hidden="1" xr:uid="{00000000-0005-0000-0000-0000BD020000}"/>
    <cellStyle name="60% - Énfasis4 2" xfId="317" hidden="1" xr:uid="{00000000-0005-0000-0000-0000BE020000}"/>
    <cellStyle name="60% - Énfasis4 2" xfId="343" hidden="1" xr:uid="{00000000-0005-0000-0000-0000BF020000}"/>
    <cellStyle name="60% - Énfasis4 2" xfId="332" hidden="1" xr:uid="{00000000-0005-0000-0000-0000C0020000}"/>
    <cellStyle name="60% - Énfasis4 2" xfId="490" xr:uid="{00000000-0005-0000-0000-0000C1020000}"/>
    <cellStyle name="60% - Énfasis4 2 2" xfId="780" hidden="1" xr:uid="{00000000-0005-0000-0000-0000C2020000}"/>
    <cellStyle name="60% - Énfasis4 2 2" xfId="1506" xr:uid="{00000000-0005-0000-0000-0000C3020000}"/>
    <cellStyle name="60% - Énfasis4 2 3" xfId="858" hidden="1" xr:uid="{00000000-0005-0000-0000-0000C4020000}"/>
    <cellStyle name="60% - Énfasis4 2 3" xfId="1584" xr:uid="{00000000-0005-0000-0000-0000C5020000}"/>
    <cellStyle name="60% - Énfasis4 2 4" xfId="806" hidden="1" xr:uid="{00000000-0005-0000-0000-0000C6020000}"/>
    <cellStyle name="60% - Énfasis4 2 4" xfId="1532" xr:uid="{00000000-0005-0000-0000-0000C7020000}"/>
    <cellStyle name="60% - Énfasis4 2 5" xfId="832" hidden="1" xr:uid="{00000000-0005-0000-0000-0000C8020000}"/>
    <cellStyle name="60% - Énfasis4 2 5" xfId="1558" xr:uid="{00000000-0005-0000-0000-0000C9020000}"/>
    <cellStyle name="60% - Énfasis4 2 6" xfId="821" hidden="1" xr:uid="{00000000-0005-0000-0000-0000CA020000}"/>
    <cellStyle name="60% - Énfasis4 2 6" xfId="1547" xr:uid="{00000000-0005-0000-0000-0000CB020000}"/>
    <cellStyle name="60% - Énfasis4 3" xfId="603" hidden="1" xr:uid="{00000000-0005-0000-0000-0000CC020000}"/>
    <cellStyle name="60% - Énfasis4 3" xfId="626" hidden="1" xr:uid="{00000000-0005-0000-0000-0000CD020000}"/>
    <cellStyle name="60% - Énfasis4 3" xfId="1009" hidden="1" xr:uid="{00000000-0005-0000-0000-0000CE020000}"/>
    <cellStyle name="60% - Énfasis4 3" xfId="1032" hidden="1" xr:uid="{00000000-0005-0000-0000-0000CF020000}"/>
    <cellStyle name="60% - Énfasis4 3" xfId="1352" hidden="1" xr:uid="{00000000-0005-0000-0000-0000D0020000}"/>
    <cellStyle name="60% - Énfasis4 3" xfId="1372" hidden="1" xr:uid="{00000000-0005-0000-0000-0000D1020000}"/>
    <cellStyle name="60% - Énfasis4 3" xfId="1716" hidden="1" xr:uid="{00000000-0005-0000-0000-0000D2020000}"/>
    <cellStyle name="60% - Énfasis4 3" xfId="1736" hidden="1" xr:uid="{00000000-0005-0000-0000-0000D3020000}"/>
    <cellStyle name="60% - Énfasis5" xfId="17" xr:uid="{00000000-0005-0000-0000-0000D4020000}"/>
    <cellStyle name="60% - Énfasis5 2" xfId="295" hidden="1" xr:uid="{00000000-0005-0000-0000-0000D5020000}"/>
    <cellStyle name="60% - Énfasis5 2" xfId="365" hidden="1" xr:uid="{00000000-0005-0000-0000-0000D6020000}"/>
    <cellStyle name="60% - Énfasis5 2" xfId="320" hidden="1" xr:uid="{00000000-0005-0000-0000-0000D7020000}"/>
    <cellStyle name="60% - Énfasis5 2" xfId="340" hidden="1" xr:uid="{00000000-0005-0000-0000-0000D8020000}"/>
    <cellStyle name="60% - Énfasis5 2" xfId="335" hidden="1" xr:uid="{00000000-0005-0000-0000-0000D9020000}"/>
    <cellStyle name="60% - Énfasis5 2" xfId="491" xr:uid="{00000000-0005-0000-0000-0000DA020000}"/>
    <cellStyle name="60% - Énfasis5 2 2" xfId="784" hidden="1" xr:uid="{00000000-0005-0000-0000-0000DB020000}"/>
    <cellStyle name="60% - Énfasis5 2 2" xfId="1510" xr:uid="{00000000-0005-0000-0000-0000DC020000}"/>
    <cellStyle name="60% - Énfasis5 2 3" xfId="854" hidden="1" xr:uid="{00000000-0005-0000-0000-0000DD020000}"/>
    <cellStyle name="60% - Énfasis5 2 3" xfId="1580" xr:uid="{00000000-0005-0000-0000-0000DE020000}"/>
    <cellStyle name="60% - Énfasis5 2 4" xfId="809" hidden="1" xr:uid="{00000000-0005-0000-0000-0000DF020000}"/>
    <cellStyle name="60% - Énfasis5 2 4" xfId="1535" xr:uid="{00000000-0005-0000-0000-0000E0020000}"/>
    <cellStyle name="60% - Énfasis5 2 5" xfId="829" hidden="1" xr:uid="{00000000-0005-0000-0000-0000E1020000}"/>
    <cellStyle name="60% - Énfasis5 2 5" xfId="1555" xr:uid="{00000000-0005-0000-0000-0000E2020000}"/>
    <cellStyle name="60% - Énfasis5 2 6" xfId="824" hidden="1" xr:uid="{00000000-0005-0000-0000-0000E3020000}"/>
    <cellStyle name="60% - Énfasis5 2 6" xfId="1550" xr:uid="{00000000-0005-0000-0000-0000E4020000}"/>
    <cellStyle name="60% - Énfasis5 3" xfId="607" hidden="1" xr:uid="{00000000-0005-0000-0000-0000E5020000}"/>
    <cellStyle name="60% - Énfasis5 3" xfId="622" hidden="1" xr:uid="{00000000-0005-0000-0000-0000E6020000}"/>
    <cellStyle name="60% - Énfasis5 3" xfId="1013" hidden="1" xr:uid="{00000000-0005-0000-0000-0000E7020000}"/>
    <cellStyle name="60% - Énfasis5 3" xfId="1028" hidden="1" xr:uid="{00000000-0005-0000-0000-0000E8020000}"/>
    <cellStyle name="60% - Énfasis5 3" xfId="1356" hidden="1" xr:uid="{00000000-0005-0000-0000-0000E9020000}"/>
    <cellStyle name="60% - Énfasis5 3" xfId="1368" hidden="1" xr:uid="{00000000-0005-0000-0000-0000EA020000}"/>
    <cellStyle name="60% - Énfasis5 3" xfId="1720" hidden="1" xr:uid="{00000000-0005-0000-0000-0000EB020000}"/>
    <cellStyle name="60% - Énfasis5 3" xfId="1732" hidden="1" xr:uid="{00000000-0005-0000-0000-0000EC020000}"/>
    <cellStyle name="60% - Énfasis6" xfId="18" xr:uid="{00000000-0005-0000-0000-0000ED020000}"/>
    <cellStyle name="60% - Énfasis6 2" xfId="299" hidden="1" xr:uid="{00000000-0005-0000-0000-0000EE020000}"/>
    <cellStyle name="60% - Énfasis6 2" xfId="361" hidden="1" xr:uid="{00000000-0005-0000-0000-0000EF020000}"/>
    <cellStyle name="60% - Énfasis6 2" xfId="322" hidden="1" xr:uid="{00000000-0005-0000-0000-0000F0020000}"/>
    <cellStyle name="60% - Énfasis6 2" xfId="339" hidden="1" xr:uid="{00000000-0005-0000-0000-0000F1020000}"/>
    <cellStyle name="60% - Énfasis6 2" xfId="336" hidden="1" xr:uid="{00000000-0005-0000-0000-0000F2020000}"/>
    <cellStyle name="60% - Énfasis6 2" xfId="492" xr:uid="{00000000-0005-0000-0000-0000F3020000}"/>
    <cellStyle name="60% - Énfasis6 2 2" xfId="788" hidden="1" xr:uid="{00000000-0005-0000-0000-0000F4020000}"/>
    <cellStyle name="60% - Énfasis6 2 2" xfId="1514" xr:uid="{00000000-0005-0000-0000-0000F5020000}"/>
    <cellStyle name="60% - Énfasis6 2 3" xfId="850" hidden="1" xr:uid="{00000000-0005-0000-0000-0000F6020000}"/>
    <cellStyle name="60% - Énfasis6 2 3" xfId="1576" xr:uid="{00000000-0005-0000-0000-0000F7020000}"/>
    <cellStyle name="60% - Énfasis6 2 4" xfId="811" hidden="1" xr:uid="{00000000-0005-0000-0000-0000F8020000}"/>
    <cellStyle name="60% - Énfasis6 2 4" xfId="1537" xr:uid="{00000000-0005-0000-0000-0000F9020000}"/>
    <cellStyle name="60% - Énfasis6 2 5" xfId="828" hidden="1" xr:uid="{00000000-0005-0000-0000-0000FA020000}"/>
    <cellStyle name="60% - Énfasis6 2 5" xfId="1554" xr:uid="{00000000-0005-0000-0000-0000FB020000}"/>
    <cellStyle name="60% - Énfasis6 2 6" xfId="825" hidden="1" xr:uid="{00000000-0005-0000-0000-0000FC020000}"/>
    <cellStyle name="60% - Énfasis6 2 6" xfId="1551" xr:uid="{00000000-0005-0000-0000-0000FD020000}"/>
    <cellStyle name="60% - Énfasis6 3" xfId="611" hidden="1" xr:uid="{00000000-0005-0000-0000-0000FE020000}"/>
    <cellStyle name="60% - Énfasis6 3" xfId="618" hidden="1" xr:uid="{00000000-0005-0000-0000-0000FF020000}"/>
    <cellStyle name="60% - Énfasis6 3" xfId="1017" hidden="1" xr:uid="{00000000-0005-0000-0000-000000030000}"/>
    <cellStyle name="60% - Énfasis6 3" xfId="1024" hidden="1" xr:uid="{00000000-0005-0000-0000-000001030000}"/>
    <cellStyle name="60% - Énfasis6 3" xfId="1360" hidden="1" xr:uid="{00000000-0005-0000-0000-000002030000}"/>
    <cellStyle name="60% - Énfasis6 3" xfId="1364" hidden="1" xr:uid="{00000000-0005-0000-0000-000003030000}"/>
    <cellStyle name="60% - Énfasis6 3" xfId="1724" hidden="1" xr:uid="{00000000-0005-0000-0000-000004030000}"/>
    <cellStyle name="60% - Énfasis6 3" xfId="1728" hidden="1" xr:uid="{00000000-0005-0000-0000-000005030000}"/>
    <cellStyle name="Accent1" xfId="69" hidden="1" xr:uid="{00000000-0005-0000-0000-000006030000}"/>
    <cellStyle name="Accent1" xfId="692" hidden="1" xr:uid="{00000000-0005-0000-0000-000007030000}"/>
    <cellStyle name="Accent1" xfId="1084" hidden="1" xr:uid="{00000000-0005-0000-0000-000008030000}"/>
    <cellStyle name="Accent1" xfId="1418" hidden="1" xr:uid="{00000000-0005-0000-0000-000009030000}"/>
    <cellStyle name="Accent2" xfId="73" hidden="1" xr:uid="{00000000-0005-0000-0000-00000A030000}"/>
    <cellStyle name="Accent2" xfId="696" hidden="1" xr:uid="{00000000-0005-0000-0000-00000B030000}"/>
    <cellStyle name="Accent2" xfId="1088" hidden="1" xr:uid="{00000000-0005-0000-0000-00000C030000}"/>
    <cellStyle name="Accent2" xfId="1422" hidden="1" xr:uid="{00000000-0005-0000-0000-00000D030000}"/>
    <cellStyle name="Accent3" xfId="77" hidden="1" xr:uid="{00000000-0005-0000-0000-00000E030000}"/>
    <cellStyle name="Accent3" xfId="700" hidden="1" xr:uid="{00000000-0005-0000-0000-00000F030000}"/>
    <cellStyle name="Accent3" xfId="1092" hidden="1" xr:uid="{00000000-0005-0000-0000-000010030000}"/>
    <cellStyle name="Accent3" xfId="1426" hidden="1" xr:uid="{00000000-0005-0000-0000-000011030000}"/>
    <cellStyle name="Accent4" xfId="81" hidden="1" xr:uid="{00000000-0005-0000-0000-000012030000}"/>
    <cellStyle name="Accent4" xfId="704" hidden="1" xr:uid="{00000000-0005-0000-0000-000013030000}"/>
    <cellStyle name="Accent4" xfId="1096" hidden="1" xr:uid="{00000000-0005-0000-0000-000014030000}"/>
    <cellStyle name="Accent4" xfId="1430" hidden="1" xr:uid="{00000000-0005-0000-0000-000015030000}"/>
    <cellStyle name="Accent5" xfId="85" hidden="1" xr:uid="{00000000-0005-0000-0000-000016030000}"/>
    <cellStyle name="Accent5" xfId="708" hidden="1" xr:uid="{00000000-0005-0000-0000-000017030000}"/>
    <cellStyle name="Accent5" xfId="1100" hidden="1" xr:uid="{00000000-0005-0000-0000-000018030000}"/>
    <cellStyle name="Accent5" xfId="1434" hidden="1" xr:uid="{00000000-0005-0000-0000-000019030000}"/>
    <cellStyle name="Accent6" xfId="89" hidden="1" xr:uid="{00000000-0005-0000-0000-00001A030000}"/>
    <cellStyle name="Accent6" xfId="712" hidden="1" xr:uid="{00000000-0005-0000-0000-00001B030000}"/>
    <cellStyle name="Accent6" xfId="1104" hidden="1" xr:uid="{00000000-0005-0000-0000-00001C030000}"/>
    <cellStyle name="Accent6" xfId="1438" hidden="1" xr:uid="{00000000-0005-0000-0000-00001D030000}"/>
    <cellStyle name="Bad" xfId="60" hidden="1" xr:uid="{00000000-0005-0000-0000-00001E030000}"/>
    <cellStyle name="Bad" xfId="688" hidden="1" xr:uid="{00000000-0005-0000-0000-00001F030000}"/>
    <cellStyle name="Bad" xfId="1080" hidden="1" xr:uid="{00000000-0005-0000-0000-000020030000}"/>
    <cellStyle name="Bad" xfId="1414" hidden="1" xr:uid="{00000000-0005-0000-0000-000021030000}"/>
    <cellStyle name="Buena" xfId="59" hidden="1" xr:uid="{00000000-0005-0000-0000-000022030000}"/>
    <cellStyle name="Buena" xfId="109" xr:uid="{00000000-0005-0000-0000-000023030000}"/>
    <cellStyle name="Buena 2" xfId="266" hidden="1" xr:uid="{00000000-0005-0000-0000-000024030000}"/>
    <cellStyle name="Buena 2" xfId="393" hidden="1" xr:uid="{00000000-0005-0000-0000-000025030000}"/>
    <cellStyle name="Buena 2" xfId="417" hidden="1" xr:uid="{00000000-0005-0000-0000-000026030000}"/>
    <cellStyle name="Buena 2" xfId="434" hidden="1" xr:uid="{00000000-0005-0000-0000-000027030000}"/>
    <cellStyle name="Buena 2" xfId="450" hidden="1" xr:uid="{00000000-0005-0000-0000-000028030000}"/>
    <cellStyle name="Buena 2" xfId="516" hidden="1" xr:uid="{00000000-0005-0000-0000-000029030000}"/>
    <cellStyle name="Buena 2" xfId="755" hidden="1" xr:uid="{00000000-0005-0000-0000-00002A030000}"/>
    <cellStyle name="Buena 2" xfId="882" hidden="1" xr:uid="{00000000-0005-0000-0000-00002B030000}"/>
    <cellStyle name="Buena 2" xfId="902" hidden="1" xr:uid="{00000000-0005-0000-0000-00002C030000}"/>
    <cellStyle name="Buena 2" xfId="915" hidden="1" xr:uid="{00000000-0005-0000-0000-00002D030000}"/>
    <cellStyle name="Buena 2" xfId="927" hidden="1" xr:uid="{00000000-0005-0000-0000-00002E030000}"/>
    <cellStyle name="Buena 2" xfId="946" hidden="1" xr:uid="{00000000-0005-0000-0000-00002F030000}"/>
    <cellStyle name="Buena 2" xfId="1195" hidden="1" xr:uid="{00000000-0005-0000-0000-000030030000}"/>
    <cellStyle name="Buena 2" xfId="1263" hidden="1" xr:uid="{00000000-0005-0000-0000-000031030000}"/>
    <cellStyle name="Buena 2" xfId="1275" hidden="1" xr:uid="{00000000-0005-0000-0000-000032030000}"/>
    <cellStyle name="Buena 2" xfId="1283" hidden="1" xr:uid="{00000000-0005-0000-0000-000033030000}"/>
    <cellStyle name="Buena 2" xfId="1291" hidden="1" xr:uid="{00000000-0005-0000-0000-000034030000}"/>
    <cellStyle name="Buena 2" xfId="1305" hidden="1" xr:uid="{00000000-0005-0000-0000-000035030000}"/>
    <cellStyle name="Buena 2" xfId="1481" hidden="1" xr:uid="{00000000-0005-0000-0000-000036030000}"/>
    <cellStyle name="Buena 2" xfId="1608" hidden="1" xr:uid="{00000000-0005-0000-0000-000037030000}"/>
    <cellStyle name="Buena 2" xfId="1628" hidden="1" xr:uid="{00000000-0005-0000-0000-000038030000}"/>
    <cellStyle name="Buena 2" xfId="1641" hidden="1" xr:uid="{00000000-0005-0000-0000-000039030000}"/>
    <cellStyle name="Buena 2" xfId="1653" hidden="1" xr:uid="{00000000-0005-0000-0000-00003A030000}"/>
    <cellStyle name="Buena 2" xfId="1669" xr:uid="{00000000-0005-0000-0000-00003B030000}"/>
    <cellStyle name="Buena 3" xfId="525" xr:uid="{00000000-0005-0000-0000-00003C030000}"/>
    <cellStyle name="Buena 4" xfId="578" hidden="1" xr:uid="{00000000-0005-0000-0000-00003D030000}"/>
    <cellStyle name="Buena 4" xfId="650" hidden="1" xr:uid="{00000000-0005-0000-0000-00003E030000}"/>
    <cellStyle name="Buena 4" xfId="984" hidden="1" xr:uid="{00000000-0005-0000-0000-00003F030000}"/>
    <cellStyle name="Buena 4" xfId="1056" hidden="1" xr:uid="{00000000-0005-0000-0000-000040030000}"/>
    <cellStyle name="Buena 4" xfId="1331" hidden="1" xr:uid="{00000000-0005-0000-0000-000041030000}"/>
    <cellStyle name="Buena 4" xfId="1392" hidden="1" xr:uid="{00000000-0005-0000-0000-000042030000}"/>
    <cellStyle name="Buena 4" xfId="1691" hidden="1" xr:uid="{00000000-0005-0000-0000-000043030000}"/>
    <cellStyle name="Buena 4" xfId="1760" hidden="1" xr:uid="{00000000-0005-0000-0000-000044030000}"/>
    <cellStyle name="Calculation" xfId="63" hidden="1" xr:uid="{00000000-0005-0000-0000-000045030000}"/>
    <cellStyle name="Calculation" xfId="690" hidden="1" xr:uid="{00000000-0005-0000-0000-000046030000}"/>
    <cellStyle name="Calculation" xfId="1082" hidden="1" xr:uid="{00000000-0005-0000-0000-000047030000}"/>
    <cellStyle name="Calculation" xfId="1416" hidden="1" xr:uid="{00000000-0005-0000-0000-000048030000}"/>
    <cellStyle name="Calculation 2" xfId="526" xr:uid="{00000000-0005-0000-0000-000049030000}"/>
    <cellStyle name="Calculation 2 2" xfId="955" xr:uid="{00000000-0005-0000-0000-00004A030000}"/>
    <cellStyle name="Calculation 3" xfId="532" xr:uid="{00000000-0005-0000-0000-00004B030000}"/>
    <cellStyle name="Calculation 3 2" xfId="958" xr:uid="{00000000-0005-0000-0000-00004C030000}"/>
    <cellStyle name="Calculation 4" xfId="614" xr:uid="{00000000-0005-0000-0000-00004D030000}"/>
    <cellStyle name="Calculation 4 2" xfId="1020" xr:uid="{00000000-0005-0000-0000-00004E030000}"/>
    <cellStyle name="Calculation 5" xfId="565" xr:uid="{00000000-0005-0000-0000-00004F030000}"/>
    <cellStyle name="Cálculo" xfId="19" xr:uid="{00000000-0005-0000-0000-000050030000}"/>
    <cellStyle name="Cálculo 2" xfId="270" hidden="1" xr:uid="{00000000-0005-0000-0000-000051030000}"/>
    <cellStyle name="Cálculo 2" xfId="389" hidden="1" xr:uid="{00000000-0005-0000-0000-000052030000}"/>
    <cellStyle name="Cálculo 2" xfId="303" hidden="1" xr:uid="{00000000-0005-0000-0000-000053030000}"/>
    <cellStyle name="Cálculo 2" xfId="357" hidden="1" xr:uid="{00000000-0005-0000-0000-000054030000}"/>
    <cellStyle name="Cálculo 2" xfId="324" hidden="1" xr:uid="{00000000-0005-0000-0000-000055030000}"/>
    <cellStyle name="Cálculo 2" xfId="493" xr:uid="{00000000-0005-0000-0000-000056030000}"/>
    <cellStyle name="Cálculo 2 2" xfId="522" xr:uid="{00000000-0005-0000-0000-000057030000}"/>
    <cellStyle name="Cálculo 2 2 2" xfId="952" xr:uid="{00000000-0005-0000-0000-000058030000}"/>
    <cellStyle name="Cálculo 2 3" xfId="759" hidden="1" xr:uid="{00000000-0005-0000-0000-000059030000}"/>
    <cellStyle name="Cálculo 2 3" xfId="1485" xr:uid="{00000000-0005-0000-0000-00005A030000}"/>
    <cellStyle name="Cálculo 2 4" xfId="878" hidden="1" xr:uid="{00000000-0005-0000-0000-00005B030000}"/>
    <cellStyle name="Cálculo 2 4" xfId="1604" xr:uid="{00000000-0005-0000-0000-00005C030000}"/>
    <cellStyle name="Cálculo 2 5" xfId="792" hidden="1" xr:uid="{00000000-0005-0000-0000-00005D030000}"/>
    <cellStyle name="Cálculo 2 5" xfId="1518" xr:uid="{00000000-0005-0000-0000-00005E030000}"/>
    <cellStyle name="Cálculo 2 6" xfId="846" hidden="1" xr:uid="{00000000-0005-0000-0000-00005F030000}"/>
    <cellStyle name="Cálculo 2 6" xfId="1572" xr:uid="{00000000-0005-0000-0000-000060030000}"/>
    <cellStyle name="Cálculo 2 7" xfId="813" hidden="1" xr:uid="{00000000-0005-0000-0000-000061030000}"/>
    <cellStyle name="Cálculo 2 7" xfId="1539" xr:uid="{00000000-0005-0000-0000-000062030000}"/>
    <cellStyle name="Cálculo 2 8" xfId="942" xr:uid="{00000000-0005-0000-0000-000063030000}"/>
    <cellStyle name="Cálculo 3" xfId="582" hidden="1" xr:uid="{00000000-0005-0000-0000-000064030000}"/>
    <cellStyle name="Cálculo 3" xfId="563" xr:uid="{00000000-0005-0000-0000-000065030000}"/>
    <cellStyle name="Cálculo 3 2" xfId="988" hidden="1" xr:uid="{00000000-0005-0000-0000-000066030000}"/>
    <cellStyle name="Cálculo 3 2" xfId="1695" xr:uid="{00000000-0005-0000-0000-000067030000}"/>
    <cellStyle name="Cálculo 3 3" xfId="976" xr:uid="{00000000-0005-0000-0000-000068030000}"/>
    <cellStyle name="Cálculo 4" xfId="646" hidden="1" xr:uid="{00000000-0005-0000-0000-000069030000}"/>
    <cellStyle name="Cálculo 4" xfId="666" xr:uid="{00000000-0005-0000-0000-00006A030000}"/>
    <cellStyle name="Cálculo 4 2" xfId="1052" hidden="1" xr:uid="{00000000-0005-0000-0000-00006B030000}"/>
    <cellStyle name="Cálculo 4 2" xfId="1756" xr:uid="{00000000-0005-0000-0000-00006C030000}"/>
    <cellStyle name="Celda de comprobación" xfId="65" hidden="1" xr:uid="{00000000-0005-0000-0000-00006D030000}"/>
    <cellStyle name="Celda de comprobación" xfId="110" xr:uid="{00000000-0005-0000-0000-00006E030000}"/>
    <cellStyle name="Celda de comprobación 2" xfId="272" hidden="1" xr:uid="{00000000-0005-0000-0000-00006F030000}"/>
    <cellStyle name="Celda de comprobación 2" xfId="387" hidden="1" xr:uid="{00000000-0005-0000-0000-000070030000}"/>
    <cellStyle name="Celda de comprobación 2" xfId="305" hidden="1" xr:uid="{00000000-0005-0000-0000-000071030000}"/>
    <cellStyle name="Celda de comprobación 2" xfId="355" hidden="1" xr:uid="{00000000-0005-0000-0000-000072030000}"/>
    <cellStyle name="Celda de comprobación 2" xfId="326" hidden="1" xr:uid="{00000000-0005-0000-0000-000073030000}"/>
    <cellStyle name="Celda de comprobación 2" xfId="519" hidden="1" xr:uid="{00000000-0005-0000-0000-000074030000}"/>
    <cellStyle name="Celda de comprobación 2" xfId="761" hidden="1" xr:uid="{00000000-0005-0000-0000-000075030000}"/>
    <cellStyle name="Celda de comprobación 2" xfId="876" hidden="1" xr:uid="{00000000-0005-0000-0000-000076030000}"/>
    <cellStyle name="Celda de comprobación 2" xfId="794" hidden="1" xr:uid="{00000000-0005-0000-0000-000077030000}"/>
    <cellStyle name="Celda de comprobación 2" xfId="844" hidden="1" xr:uid="{00000000-0005-0000-0000-000078030000}"/>
    <cellStyle name="Celda de comprobación 2" xfId="815" hidden="1" xr:uid="{00000000-0005-0000-0000-000079030000}"/>
    <cellStyle name="Celda de comprobación 2" xfId="949" hidden="1" xr:uid="{00000000-0005-0000-0000-00007A030000}"/>
    <cellStyle name="Celda de comprobación 2" xfId="1198" hidden="1" xr:uid="{00000000-0005-0000-0000-00007B030000}"/>
    <cellStyle name="Celda de comprobación 2" xfId="1260" hidden="1" xr:uid="{00000000-0005-0000-0000-00007C030000}"/>
    <cellStyle name="Celda de comprobación 2" xfId="1215" hidden="1" xr:uid="{00000000-0005-0000-0000-00007D030000}"/>
    <cellStyle name="Celda de comprobación 2" xfId="1243" hidden="1" xr:uid="{00000000-0005-0000-0000-00007E030000}"/>
    <cellStyle name="Celda de comprobación 2" xfId="1227" hidden="1" xr:uid="{00000000-0005-0000-0000-00007F030000}"/>
    <cellStyle name="Celda de comprobación 2" xfId="1308" hidden="1" xr:uid="{00000000-0005-0000-0000-000080030000}"/>
    <cellStyle name="Celda de comprobación 2" xfId="1487" hidden="1" xr:uid="{00000000-0005-0000-0000-000081030000}"/>
    <cellStyle name="Celda de comprobación 2" xfId="1602" hidden="1" xr:uid="{00000000-0005-0000-0000-000082030000}"/>
    <cellStyle name="Celda de comprobación 2" xfId="1520" hidden="1" xr:uid="{00000000-0005-0000-0000-000083030000}"/>
    <cellStyle name="Celda de comprobación 2" xfId="1570" hidden="1" xr:uid="{00000000-0005-0000-0000-000084030000}"/>
    <cellStyle name="Celda de comprobación 2" xfId="1541" hidden="1" xr:uid="{00000000-0005-0000-0000-000085030000}"/>
    <cellStyle name="Celda de comprobación 2" xfId="1672" xr:uid="{00000000-0005-0000-0000-000086030000}"/>
    <cellStyle name="Celda de comprobación 3" xfId="527" xr:uid="{00000000-0005-0000-0000-000087030000}"/>
    <cellStyle name="Celda de comprobación 4" xfId="584" hidden="1" xr:uid="{00000000-0005-0000-0000-000088030000}"/>
    <cellStyle name="Celda de comprobación 4" xfId="644" hidden="1" xr:uid="{00000000-0005-0000-0000-000089030000}"/>
    <cellStyle name="Celda de comprobación 4" xfId="990" hidden="1" xr:uid="{00000000-0005-0000-0000-00008A030000}"/>
    <cellStyle name="Celda de comprobación 4" xfId="1050" hidden="1" xr:uid="{00000000-0005-0000-0000-00008B030000}"/>
    <cellStyle name="Celda de comprobación 4" xfId="1334" hidden="1" xr:uid="{00000000-0005-0000-0000-00008C030000}"/>
    <cellStyle name="Celda de comprobación 4" xfId="1389" hidden="1" xr:uid="{00000000-0005-0000-0000-00008D030000}"/>
    <cellStyle name="Celda de comprobación 4" xfId="1697" hidden="1" xr:uid="{00000000-0005-0000-0000-00008E030000}"/>
    <cellStyle name="Celda de comprobación 4" xfId="1754" hidden="1" xr:uid="{00000000-0005-0000-0000-00008F030000}"/>
    <cellStyle name="Celda vinculada" xfId="64" hidden="1" xr:uid="{00000000-0005-0000-0000-000090030000}"/>
    <cellStyle name="Celda vinculada" xfId="111" xr:uid="{00000000-0005-0000-0000-000091030000}"/>
    <cellStyle name="Celda vinculada 2" xfId="271" hidden="1" xr:uid="{00000000-0005-0000-0000-000092030000}"/>
    <cellStyle name="Celda vinculada 2" xfId="388" hidden="1" xr:uid="{00000000-0005-0000-0000-000093030000}"/>
    <cellStyle name="Celda vinculada 2" xfId="304" hidden="1" xr:uid="{00000000-0005-0000-0000-000094030000}"/>
    <cellStyle name="Celda vinculada 2" xfId="356" hidden="1" xr:uid="{00000000-0005-0000-0000-000095030000}"/>
    <cellStyle name="Celda vinculada 2" xfId="325" hidden="1" xr:uid="{00000000-0005-0000-0000-000096030000}"/>
    <cellStyle name="Celda vinculada 2" xfId="518" hidden="1" xr:uid="{00000000-0005-0000-0000-000097030000}"/>
    <cellStyle name="Celda vinculada 2" xfId="760" hidden="1" xr:uid="{00000000-0005-0000-0000-000098030000}"/>
    <cellStyle name="Celda vinculada 2" xfId="877" hidden="1" xr:uid="{00000000-0005-0000-0000-000099030000}"/>
    <cellStyle name="Celda vinculada 2" xfId="793" hidden="1" xr:uid="{00000000-0005-0000-0000-00009A030000}"/>
    <cellStyle name="Celda vinculada 2" xfId="845" hidden="1" xr:uid="{00000000-0005-0000-0000-00009B030000}"/>
    <cellStyle name="Celda vinculada 2" xfId="814" hidden="1" xr:uid="{00000000-0005-0000-0000-00009C030000}"/>
    <cellStyle name="Celda vinculada 2" xfId="948" hidden="1" xr:uid="{00000000-0005-0000-0000-00009D030000}"/>
    <cellStyle name="Celda vinculada 2" xfId="1197" hidden="1" xr:uid="{00000000-0005-0000-0000-00009E030000}"/>
    <cellStyle name="Celda vinculada 2" xfId="1261" hidden="1" xr:uid="{00000000-0005-0000-0000-00009F030000}"/>
    <cellStyle name="Celda vinculada 2" xfId="1214" hidden="1" xr:uid="{00000000-0005-0000-0000-0000A0030000}"/>
    <cellStyle name="Celda vinculada 2" xfId="1244" hidden="1" xr:uid="{00000000-0005-0000-0000-0000A1030000}"/>
    <cellStyle name="Celda vinculada 2" xfId="1226" hidden="1" xr:uid="{00000000-0005-0000-0000-0000A2030000}"/>
    <cellStyle name="Celda vinculada 2" xfId="1307" hidden="1" xr:uid="{00000000-0005-0000-0000-0000A3030000}"/>
    <cellStyle name="Celda vinculada 2" xfId="1486" hidden="1" xr:uid="{00000000-0005-0000-0000-0000A4030000}"/>
    <cellStyle name="Celda vinculada 2" xfId="1603" hidden="1" xr:uid="{00000000-0005-0000-0000-0000A5030000}"/>
    <cellStyle name="Celda vinculada 2" xfId="1519" hidden="1" xr:uid="{00000000-0005-0000-0000-0000A6030000}"/>
    <cellStyle name="Celda vinculada 2" xfId="1571" hidden="1" xr:uid="{00000000-0005-0000-0000-0000A7030000}"/>
    <cellStyle name="Celda vinculada 2" xfId="1540" hidden="1" xr:uid="{00000000-0005-0000-0000-0000A8030000}"/>
    <cellStyle name="Celda vinculada 2" xfId="1671" xr:uid="{00000000-0005-0000-0000-0000A9030000}"/>
    <cellStyle name="Celda vinculada 3" xfId="528" xr:uid="{00000000-0005-0000-0000-0000AA030000}"/>
    <cellStyle name="Celda vinculada 4" xfId="583" hidden="1" xr:uid="{00000000-0005-0000-0000-0000AB030000}"/>
    <cellStyle name="Celda vinculada 4" xfId="645" hidden="1" xr:uid="{00000000-0005-0000-0000-0000AC030000}"/>
    <cellStyle name="Celda vinculada 4" xfId="989" hidden="1" xr:uid="{00000000-0005-0000-0000-0000AD030000}"/>
    <cellStyle name="Celda vinculada 4" xfId="1051" hidden="1" xr:uid="{00000000-0005-0000-0000-0000AE030000}"/>
    <cellStyle name="Celda vinculada 4" xfId="1333" hidden="1" xr:uid="{00000000-0005-0000-0000-0000AF030000}"/>
    <cellStyle name="Celda vinculada 4" xfId="1390" hidden="1" xr:uid="{00000000-0005-0000-0000-0000B0030000}"/>
    <cellStyle name="Celda vinculada 4" xfId="1696" hidden="1" xr:uid="{00000000-0005-0000-0000-0000B1030000}"/>
    <cellStyle name="Celda vinculada 4" xfId="1755" hidden="1" xr:uid="{00000000-0005-0000-0000-0000B2030000}"/>
    <cellStyle name="Check Cell" xfId="112" xr:uid="{00000000-0005-0000-0000-0000B3030000}"/>
    <cellStyle name="Comma [4]" xfId="20" xr:uid="{00000000-0005-0000-0000-0000B4030000}"/>
    <cellStyle name="Comma0" xfId="21" xr:uid="{00000000-0005-0000-0000-0000B5030000}"/>
    <cellStyle name="Currency 2" xfId="1073" xr:uid="{00000000-0005-0000-0000-0000B6030000}"/>
    <cellStyle name="Currency 2 2" xfId="1776" xr:uid="{00000000-0005-0000-0000-0000B7030000}"/>
    <cellStyle name="Currency0" xfId="22" xr:uid="{00000000-0005-0000-0000-0000B8030000}"/>
    <cellStyle name="Dezimal [0]_RESULTS" xfId="23" xr:uid="{00000000-0005-0000-0000-0000B9030000}"/>
    <cellStyle name="Dezimal_RESULTS" xfId="24" xr:uid="{00000000-0005-0000-0000-0000BA030000}"/>
    <cellStyle name="Encabezado 4" xfId="58" hidden="1" xr:uid="{00000000-0005-0000-0000-0000BB030000}"/>
    <cellStyle name="Encabezado 4" xfId="113" xr:uid="{00000000-0005-0000-0000-0000BC030000}"/>
    <cellStyle name="Encabezado 4 2" xfId="265" hidden="1" xr:uid="{00000000-0005-0000-0000-0000BD030000}"/>
    <cellStyle name="Encabezado 4 2" xfId="394" hidden="1" xr:uid="{00000000-0005-0000-0000-0000BE030000}"/>
    <cellStyle name="Encabezado 4 2" xfId="418" hidden="1" xr:uid="{00000000-0005-0000-0000-0000BF030000}"/>
    <cellStyle name="Encabezado 4 2" xfId="435" hidden="1" xr:uid="{00000000-0005-0000-0000-0000C0030000}"/>
    <cellStyle name="Encabezado 4 2" xfId="451" hidden="1" xr:uid="{00000000-0005-0000-0000-0000C1030000}"/>
    <cellStyle name="Encabezado 4 2" xfId="515" hidden="1" xr:uid="{00000000-0005-0000-0000-0000C2030000}"/>
    <cellStyle name="Encabezado 4 2" xfId="754" hidden="1" xr:uid="{00000000-0005-0000-0000-0000C3030000}"/>
    <cellStyle name="Encabezado 4 2" xfId="883" hidden="1" xr:uid="{00000000-0005-0000-0000-0000C4030000}"/>
    <cellStyle name="Encabezado 4 2" xfId="903" hidden="1" xr:uid="{00000000-0005-0000-0000-0000C5030000}"/>
    <cellStyle name="Encabezado 4 2" xfId="916" hidden="1" xr:uid="{00000000-0005-0000-0000-0000C6030000}"/>
    <cellStyle name="Encabezado 4 2" xfId="928" hidden="1" xr:uid="{00000000-0005-0000-0000-0000C7030000}"/>
    <cellStyle name="Encabezado 4 2" xfId="945" hidden="1" xr:uid="{00000000-0005-0000-0000-0000C8030000}"/>
    <cellStyle name="Encabezado 4 2" xfId="1194" hidden="1" xr:uid="{00000000-0005-0000-0000-0000C9030000}"/>
    <cellStyle name="Encabezado 4 2" xfId="1264" hidden="1" xr:uid="{00000000-0005-0000-0000-0000CA030000}"/>
    <cellStyle name="Encabezado 4 2" xfId="1276" hidden="1" xr:uid="{00000000-0005-0000-0000-0000CB030000}"/>
    <cellStyle name="Encabezado 4 2" xfId="1284" hidden="1" xr:uid="{00000000-0005-0000-0000-0000CC030000}"/>
    <cellStyle name="Encabezado 4 2" xfId="1292" hidden="1" xr:uid="{00000000-0005-0000-0000-0000CD030000}"/>
    <cellStyle name="Encabezado 4 2" xfId="1304" hidden="1" xr:uid="{00000000-0005-0000-0000-0000CE030000}"/>
    <cellStyle name="Encabezado 4 2" xfId="1480" hidden="1" xr:uid="{00000000-0005-0000-0000-0000CF030000}"/>
    <cellStyle name="Encabezado 4 2" xfId="1609" hidden="1" xr:uid="{00000000-0005-0000-0000-0000D0030000}"/>
    <cellStyle name="Encabezado 4 2" xfId="1629" hidden="1" xr:uid="{00000000-0005-0000-0000-0000D1030000}"/>
    <cellStyle name="Encabezado 4 2" xfId="1642" hidden="1" xr:uid="{00000000-0005-0000-0000-0000D2030000}"/>
    <cellStyle name="Encabezado 4 2" xfId="1654" hidden="1" xr:uid="{00000000-0005-0000-0000-0000D3030000}"/>
    <cellStyle name="Encabezado 4 2" xfId="1668" xr:uid="{00000000-0005-0000-0000-0000D4030000}"/>
    <cellStyle name="Encabezado 4 3" xfId="529" xr:uid="{00000000-0005-0000-0000-0000D5030000}"/>
    <cellStyle name="Encabezado 4 4" xfId="577" hidden="1" xr:uid="{00000000-0005-0000-0000-0000D6030000}"/>
    <cellStyle name="Encabezado 4 4" xfId="651" hidden="1" xr:uid="{00000000-0005-0000-0000-0000D7030000}"/>
    <cellStyle name="Encabezado 4 4" xfId="983" hidden="1" xr:uid="{00000000-0005-0000-0000-0000D8030000}"/>
    <cellStyle name="Encabezado 4 4" xfId="1057" hidden="1" xr:uid="{00000000-0005-0000-0000-0000D9030000}"/>
    <cellStyle name="Encabezado 4 4" xfId="1330" hidden="1" xr:uid="{00000000-0005-0000-0000-0000DA030000}"/>
    <cellStyle name="Encabezado 4 4" xfId="1393" hidden="1" xr:uid="{00000000-0005-0000-0000-0000DB030000}"/>
    <cellStyle name="Encabezado 4 4" xfId="1690" hidden="1" xr:uid="{00000000-0005-0000-0000-0000DC030000}"/>
    <cellStyle name="Encabezado 4 4" xfId="1761" hidden="1" xr:uid="{00000000-0005-0000-0000-0000DD030000}"/>
    <cellStyle name="Énfasis1" xfId="25" xr:uid="{00000000-0005-0000-0000-0000DE030000}"/>
    <cellStyle name="Énfasis1 2" xfId="276" hidden="1" xr:uid="{00000000-0005-0000-0000-0000DF030000}"/>
    <cellStyle name="Énfasis1 2" xfId="383" hidden="1" xr:uid="{00000000-0005-0000-0000-0000E0030000}"/>
    <cellStyle name="Énfasis1 2" xfId="308" hidden="1" xr:uid="{00000000-0005-0000-0000-0000E1030000}"/>
    <cellStyle name="Énfasis1 2" xfId="352" hidden="1" xr:uid="{00000000-0005-0000-0000-0000E2030000}"/>
    <cellStyle name="Énfasis1 2" xfId="329" hidden="1" xr:uid="{00000000-0005-0000-0000-0000E3030000}"/>
    <cellStyle name="Énfasis1 2" xfId="494" xr:uid="{00000000-0005-0000-0000-0000E4030000}"/>
    <cellStyle name="Énfasis1 2 2" xfId="765" hidden="1" xr:uid="{00000000-0005-0000-0000-0000E5030000}"/>
    <cellStyle name="Énfasis1 2 2" xfId="1491" xr:uid="{00000000-0005-0000-0000-0000E6030000}"/>
    <cellStyle name="Énfasis1 2 3" xfId="872" hidden="1" xr:uid="{00000000-0005-0000-0000-0000E7030000}"/>
    <cellStyle name="Énfasis1 2 3" xfId="1598" xr:uid="{00000000-0005-0000-0000-0000E8030000}"/>
    <cellStyle name="Énfasis1 2 4" xfId="797" hidden="1" xr:uid="{00000000-0005-0000-0000-0000E9030000}"/>
    <cellStyle name="Énfasis1 2 4" xfId="1523" xr:uid="{00000000-0005-0000-0000-0000EA030000}"/>
    <cellStyle name="Énfasis1 2 5" xfId="841" hidden="1" xr:uid="{00000000-0005-0000-0000-0000EB030000}"/>
    <cellStyle name="Énfasis1 2 5" xfId="1567" xr:uid="{00000000-0005-0000-0000-0000EC030000}"/>
    <cellStyle name="Énfasis1 2 6" xfId="818" hidden="1" xr:uid="{00000000-0005-0000-0000-0000ED030000}"/>
    <cellStyle name="Énfasis1 2 6" xfId="1544" xr:uid="{00000000-0005-0000-0000-0000EE030000}"/>
    <cellStyle name="Énfasis1 3" xfId="588" hidden="1" xr:uid="{00000000-0005-0000-0000-0000EF030000}"/>
    <cellStyle name="Énfasis1 3" xfId="640" hidden="1" xr:uid="{00000000-0005-0000-0000-0000F0030000}"/>
    <cellStyle name="Énfasis1 3" xfId="994" hidden="1" xr:uid="{00000000-0005-0000-0000-0000F1030000}"/>
    <cellStyle name="Énfasis1 3" xfId="1046" hidden="1" xr:uid="{00000000-0005-0000-0000-0000F2030000}"/>
    <cellStyle name="Énfasis1 3" xfId="1337" hidden="1" xr:uid="{00000000-0005-0000-0000-0000F3030000}"/>
    <cellStyle name="Énfasis1 3" xfId="1386" hidden="1" xr:uid="{00000000-0005-0000-0000-0000F4030000}"/>
    <cellStyle name="Énfasis1 3" xfId="1701" hidden="1" xr:uid="{00000000-0005-0000-0000-0000F5030000}"/>
    <cellStyle name="Énfasis1 3" xfId="1750" hidden="1" xr:uid="{00000000-0005-0000-0000-0000F6030000}"/>
    <cellStyle name="Énfasis2" xfId="26" xr:uid="{00000000-0005-0000-0000-0000F7030000}"/>
    <cellStyle name="Énfasis2 2" xfId="280" hidden="1" xr:uid="{00000000-0005-0000-0000-0000F8030000}"/>
    <cellStyle name="Énfasis2 2" xfId="380" hidden="1" xr:uid="{00000000-0005-0000-0000-0000F9030000}"/>
    <cellStyle name="Énfasis2 2" xfId="232" hidden="1" xr:uid="{00000000-0005-0000-0000-0000FA030000}"/>
    <cellStyle name="Énfasis2 2" xfId="258" hidden="1" xr:uid="{00000000-0005-0000-0000-0000FB030000}"/>
    <cellStyle name="Énfasis2 2" xfId="401" hidden="1" xr:uid="{00000000-0005-0000-0000-0000FC030000}"/>
    <cellStyle name="Énfasis2 2" xfId="495" xr:uid="{00000000-0005-0000-0000-0000FD030000}"/>
    <cellStyle name="Énfasis2 2 2" xfId="769" hidden="1" xr:uid="{00000000-0005-0000-0000-0000FE030000}"/>
    <cellStyle name="Énfasis2 2 2" xfId="1495" xr:uid="{00000000-0005-0000-0000-0000FF030000}"/>
    <cellStyle name="Énfasis2 2 3" xfId="869" hidden="1" xr:uid="{00000000-0005-0000-0000-000000040000}"/>
    <cellStyle name="Énfasis2 2 3" xfId="1595" xr:uid="{00000000-0005-0000-0000-000001040000}"/>
    <cellStyle name="Énfasis2 2 4" xfId="724" hidden="1" xr:uid="{00000000-0005-0000-0000-000002040000}"/>
    <cellStyle name="Énfasis2 2 4" xfId="1450" xr:uid="{00000000-0005-0000-0000-000003040000}"/>
    <cellStyle name="Énfasis2 2 5" xfId="747" hidden="1" xr:uid="{00000000-0005-0000-0000-000004040000}"/>
    <cellStyle name="Énfasis2 2 5" xfId="1473" xr:uid="{00000000-0005-0000-0000-000005040000}"/>
    <cellStyle name="Énfasis2 2 6" xfId="890" hidden="1" xr:uid="{00000000-0005-0000-0000-000006040000}"/>
    <cellStyle name="Énfasis2 2 6" xfId="1616" xr:uid="{00000000-0005-0000-0000-000007040000}"/>
    <cellStyle name="Énfasis2 3" xfId="592" hidden="1" xr:uid="{00000000-0005-0000-0000-000008040000}"/>
    <cellStyle name="Énfasis2 3" xfId="637" hidden="1" xr:uid="{00000000-0005-0000-0000-000009040000}"/>
    <cellStyle name="Énfasis2 3" xfId="998" hidden="1" xr:uid="{00000000-0005-0000-0000-00000A040000}"/>
    <cellStyle name="Énfasis2 3" xfId="1043" hidden="1" xr:uid="{00000000-0005-0000-0000-00000B040000}"/>
    <cellStyle name="Énfasis2 3" xfId="1341" hidden="1" xr:uid="{00000000-0005-0000-0000-00000C040000}"/>
    <cellStyle name="Énfasis2 3" xfId="1383" hidden="1" xr:uid="{00000000-0005-0000-0000-00000D040000}"/>
    <cellStyle name="Énfasis2 3" xfId="1705" hidden="1" xr:uid="{00000000-0005-0000-0000-00000E040000}"/>
    <cellStyle name="Énfasis2 3" xfId="1747" hidden="1" xr:uid="{00000000-0005-0000-0000-00000F040000}"/>
    <cellStyle name="Énfasis3" xfId="27" xr:uid="{00000000-0005-0000-0000-000010040000}"/>
    <cellStyle name="Énfasis3 2" xfId="284" hidden="1" xr:uid="{00000000-0005-0000-0000-000011040000}"/>
    <cellStyle name="Énfasis3 2" xfId="376" hidden="1" xr:uid="{00000000-0005-0000-0000-000012040000}"/>
    <cellStyle name="Énfasis3 2" xfId="234" hidden="1" xr:uid="{00000000-0005-0000-0000-000013040000}"/>
    <cellStyle name="Énfasis3 2" xfId="256" hidden="1" xr:uid="{00000000-0005-0000-0000-000014040000}"/>
    <cellStyle name="Énfasis3 2" xfId="403" hidden="1" xr:uid="{00000000-0005-0000-0000-000015040000}"/>
    <cellStyle name="Énfasis3 2" xfId="496" xr:uid="{00000000-0005-0000-0000-000016040000}"/>
    <cellStyle name="Énfasis3 2 2" xfId="773" hidden="1" xr:uid="{00000000-0005-0000-0000-000017040000}"/>
    <cellStyle name="Énfasis3 2 2" xfId="1499" xr:uid="{00000000-0005-0000-0000-000018040000}"/>
    <cellStyle name="Énfasis3 2 3" xfId="865" hidden="1" xr:uid="{00000000-0005-0000-0000-000019040000}"/>
    <cellStyle name="Énfasis3 2 3" xfId="1591" xr:uid="{00000000-0005-0000-0000-00001A040000}"/>
    <cellStyle name="Énfasis3 2 4" xfId="726" hidden="1" xr:uid="{00000000-0005-0000-0000-00001B040000}"/>
    <cellStyle name="Énfasis3 2 4" xfId="1452" xr:uid="{00000000-0005-0000-0000-00001C040000}"/>
    <cellStyle name="Énfasis3 2 5" xfId="745" hidden="1" xr:uid="{00000000-0005-0000-0000-00001D040000}"/>
    <cellStyle name="Énfasis3 2 5" xfId="1471" xr:uid="{00000000-0005-0000-0000-00001E040000}"/>
    <cellStyle name="Énfasis3 2 6" xfId="892" hidden="1" xr:uid="{00000000-0005-0000-0000-00001F040000}"/>
    <cellStyle name="Énfasis3 2 6" xfId="1618" xr:uid="{00000000-0005-0000-0000-000020040000}"/>
    <cellStyle name="Énfasis3 3" xfId="596" hidden="1" xr:uid="{00000000-0005-0000-0000-000021040000}"/>
    <cellStyle name="Énfasis3 3" xfId="633" hidden="1" xr:uid="{00000000-0005-0000-0000-000022040000}"/>
    <cellStyle name="Énfasis3 3" xfId="1002" hidden="1" xr:uid="{00000000-0005-0000-0000-000023040000}"/>
    <cellStyle name="Énfasis3 3" xfId="1039" hidden="1" xr:uid="{00000000-0005-0000-0000-000024040000}"/>
    <cellStyle name="Énfasis3 3" xfId="1345" hidden="1" xr:uid="{00000000-0005-0000-0000-000025040000}"/>
    <cellStyle name="Énfasis3 3" xfId="1379" hidden="1" xr:uid="{00000000-0005-0000-0000-000026040000}"/>
    <cellStyle name="Énfasis3 3" xfId="1709" hidden="1" xr:uid="{00000000-0005-0000-0000-000027040000}"/>
    <cellStyle name="Énfasis3 3" xfId="1743" hidden="1" xr:uid="{00000000-0005-0000-0000-000028040000}"/>
    <cellStyle name="Énfasis4" xfId="28" xr:uid="{00000000-0005-0000-0000-000029040000}"/>
    <cellStyle name="Énfasis4 2" xfId="288" hidden="1" xr:uid="{00000000-0005-0000-0000-00002A040000}"/>
    <cellStyle name="Énfasis4 2" xfId="372" hidden="1" xr:uid="{00000000-0005-0000-0000-00002B040000}"/>
    <cellStyle name="Énfasis4 2" xfId="314" hidden="1" xr:uid="{00000000-0005-0000-0000-00002C040000}"/>
    <cellStyle name="Énfasis4 2" xfId="346" hidden="1" xr:uid="{00000000-0005-0000-0000-00002D040000}"/>
    <cellStyle name="Énfasis4 2" xfId="245" hidden="1" xr:uid="{00000000-0005-0000-0000-00002E040000}"/>
    <cellStyle name="Énfasis4 2" xfId="497" xr:uid="{00000000-0005-0000-0000-00002F040000}"/>
    <cellStyle name="Énfasis4 2 2" xfId="777" hidden="1" xr:uid="{00000000-0005-0000-0000-000030040000}"/>
    <cellStyle name="Énfasis4 2 2" xfId="1503" xr:uid="{00000000-0005-0000-0000-000031040000}"/>
    <cellStyle name="Énfasis4 2 3" xfId="861" hidden="1" xr:uid="{00000000-0005-0000-0000-000032040000}"/>
    <cellStyle name="Énfasis4 2 3" xfId="1587" xr:uid="{00000000-0005-0000-0000-000033040000}"/>
    <cellStyle name="Énfasis4 2 4" xfId="803" hidden="1" xr:uid="{00000000-0005-0000-0000-000034040000}"/>
    <cellStyle name="Énfasis4 2 4" xfId="1529" xr:uid="{00000000-0005-0000-0000-000035040000}"/>
    <cellStyle name="Énfasis4 2 5" xfId="835" hidden="1" xr:uid="{00000000-0005-0000-0000-000036040000}"/>
    <cellStyle name="Énfasis4 2 5" xfId="1561" xr:uid="{00000000-0005-0000-0000-000037040000}"/>
    <cellStyle name="Énfasis4 2 6" xfId="737" hidden="1" xr:uid="{00000000-0005-0000-0000-000038040000}"/>
    <cellStyle name="Énfasis4 2 6" xfId="1463" xr:uid="{00000000-0005-0000-0000-000039040000}"/>
    <cellStyle name="Énfasis4 3" xfId="600" hidden="1" xr:uid="{00000000-0005-0000-0000-00003A040000}"/>
    <cellStyle name="Énfasis4 3" xfId="629" hidden="1" xr:uid="{00000000-0005-0000-0000-00003B040000}"/>
    <cellStyle name="Énfasis4 3" xfId="1006" hidden="1" xr:uid="{00000000-0005-0000-0000-00003C040000}"/>
    <cellStyle name="Énfasis4 3" xfId="1035" hidden="1" xr:uid="{00000000-0005-0000-0000-00003D040000}"/>
    <cellStyle name="Énfasis4 3" xfId="1349" hidden="1" xr:uid="{00000000-0005-0000-0000-00003E040000}"/>
    <cellStyle name="Énfasis4 3" xfId="1375" hidden="1" xr:uid="{00000000-0005-0000-0000-00003F040000}"/>
    <cellStyle name="Énfasis4 3" xfId="1713" hidden="1" xr:uid="{00000000-0005-0000-0000-000040040000}"/>
    <cellStyle name="Énfasis4 3" xfId="1739" hidden="1" xr:uid="{00000000-0005-0000-0000-000041040000}"/>
    <cellStyle name="Énfasis5" xfId="29" xr:uid="{00000000-0005-0000-0000-000042040000}"/>
    <cellStyle name="Énfasis5 2" xfId="292" hidden="1" xr:uid="{00000000-0005-0000-0000-000043040000}"/>
    <cellStyle name="Énfasis5 2" xfId="368" hidden="1" xr:uid="{00000000-0005-0000-0000-000044040000}"/>
    <cellStyle name="Énfasis5 2" xfId="318" hidden="1" xr:uid="{00000000-0005-0000-0000-000045040000}"/>
    <cellStyle name="Énfasis5 2" xfId="342" hidden="1" xr:uid="{00000000-0005-0000-0000-000046040000}"/>
    <cellStyle name="Énfasis5 2" xfId="333" hidden="1" xr:uid="{00000000-0005-0000-0000-000047040000}"/>
    <cellStyle name="Énfasis5 2" xfId="498" xr:uid="{00000000-0005-0000-0000-000048040000}"/>
    <cellStyle name="Énfasis5 2 2" xfId="781" hidden="1" xr:uid="{00000000-0005-0000-0000-000049040000}"/>
    <cellStyle name="Énfasis5 2 2" xfId="1507" xr:uid="{00000000-0005-0000-0000-00004A040000}"/>
    <cellStyle name="Énfasis5 2 3" xfId="857" hidden="1" xr:uid="{00000000-0005-0000-0000-00004B040000}"/>
    <cellStyle name="Énfasis5 2 3" xfId="1583" xr:uid="{00000000-0005-0000-0000-00004C040000}"/>
    <cellStyle name="Énfasis5 2 4" xfId="807" hidden="1" xr:uid="{00000000-0005-0000-0000-00004D040000}"/>
    <cellStyle name="Énfasis5 2 4" xfId="1533" xr:uid="{00000000-0005-0000-0000-00004E040000}"/>
    <cellStyle name="Énfasis5 2 5" xfId="831" hidden="1" xr:uid="{00000000-0005-0000-0000-00004F040000}"/>
    <cellStyle name="Énfasis5 2 5" xfId="1557" xr:uid="{00000000-0005-0000-0000-000050040000}"/>
    <cellStyle name="Énfasis5 2 6" xfId="822" hidden="1" xr:uid="{00000000-0005-0000-0000-000051040000}"/>
    <cellStyle name="Énfasis5 2 6" xfId="1548" xr:uid="{00000000-0005-0000-0000-000052040000}"/>
    <cellStyle name="Énfasis5 3" xfId="604" hidden="1" xr:uid="{00000000-0005-0000-0000-000053040000}"/>
    <cellStyle name="Énfasis5 3" xfId="625" hidden="1" xr:uid="{00000000-0005-0000-0000-000054040000}"/>
    <cellStyle name="Énfasis5 3" xfId="1010" hidden="1" xr:uid="{00000000-0005-0000-0000-000055040000}"/>
    <cellStyle name="Énfasis5 3" xfId="1031" hidden="1" xr:uid="{00000000-0005-0000-0000-000056040000}"/>
    <cellStyle name="Énfasis5 3" xfId="1353" hidden="1" xr:uid="{00000000-0005-0000-0000-000057040000}"/>
    <cellStyle name="Énfasis5 3" xfId="1371" hidden="1" xr:uid="{00000000-0005-0000-0000-000058040000}"/>
    <cellStyle name="Énfasis5 3" xfId="1717" hidden="1" xr:uid="{00000000-0005-0000-0000-000059040000}"/>
    <cellStyle name="Énfasis5 3" xfId="1735" hidden="1" xr:uid="{00000000-0005-0000-0000-00005A040000}"/>
    <cellStyle name="Énfasis6" xfId="30" xr:uid="{00000000-0005-0000-0000-00005B040000}"/>
    <cellStyle name="Énfasis6 2" xfId="296" hidden="1" xr:uid="{00000000-0005-0000-0000-00005C040000}"/>
    <cellStyle name="Énfasis6 2" xfId="364" hidden="1" xr:uid="{00000000-0005-0000-0000-00005D040000}"/>
    <cellStyle name="Énfasis6 2" xfId="237" hidden="1" xr:uid="{00000000-0005-0000-0000-00005E040000}"/>
    <cellStyle name="Énfasis6 2" xfId="412" hidden="1" xr:uid="{00000000-0005-0000-0000-00005F040000}"/>
    <cellStyle name="Énfasis6 2" xfId="429" hidden="1" xr:uid="{00000000-0005-0000-0000-000060040000}"/>
    <cellStyle name="Énfasis6 2" xfId="499" xr:uid="{00000000-0005-0000-0000-000061040000}"/>
    <cellStyle name="Énfasis6 2 2" xfId="785" hidden="1" xr:uid="{00000000-0005-0000-0000-000062040000}"/>
    <cellStyle name="Énfasis6 2 2" xfId="1511" xr:uid="{00000000-0005-0000-0000-000063040000}"/>
    <cellStyle name="Énfasis6 2 3" xfId="853" hidden="1" xr:uid="{00000000-0005-0000-0000-000064040000}"/>
    <cellStyle name="Énfasis6 2 3" xfId="1579" xr:uid="{00000000-0005-0000-0000-000065040000}"/>
    <cellStyle name="Énfasis6 2 4" xfId="729" hidden="1" xr:uid="{00000000-0005-0000-0000-000066040000}"/>
    <cellStyle name="Énfasis6 2 4" xfId="1455" xr:uid="{00000000-0005-0000-0000-000067040000}"/>
    <cellStyle name="Énfasis6 2 5" xfId="898" hidden="1" xr:uid="{00000000-0005-0000-0000-000068040000}"/>
    <cellStyle name="Énfasis6 2 5" xfId="1624" xr:uid="{00000000-0005-0000-0000-000069040000}"/>
    <cellStyle name="Énfasis6 2 6" xfId="911" hidden="1" xr:uid="{00000000-0005-0000-0000-00006A040000}"/>
    <cellStyle name="Énfasis6 2 6" xfId="1637" xr:uid="{00000000-0005-0000-0000-00006B040000}"/>
    <cellStyle name="Énfasis6 3" xfId="608" hidden="1" xr:uid="{00000000-0005-0000-0000-00006C040000}"/>
    <cellStyle name="Énfasis6 3" xfId="621" hidden="1" xr:uid="{00000000-0005-0000-0000-00006D040000}"/>
    <cellStyle name="Énfasis6 3" xfId="1014" hidden="1" xr:uid="{00000000-0005-0000-0000-00006E040000}"/>
    <cellStyle name="Énfasis6 3" xfId="1027" hidden="1" xr:uid="{00000000-0005-0000-0000-00006F040000}"/>
    <cellStyle name="Énfasis6 3" xfId="1357" hidden="1" xr:uid="{00000000-0005-0000-0000-000070040000}"/>
    <cellStyle name="Énfasis6 3" xfId="1367" hidden="1" xr:uid="{00000000-0005-0000-0000-000071040000}"/>
    <cellStyle name="Énfasis6 3" xfId="1721" hidden="1" xr:uid="{00000000-0005-0000-0000-000072040000}"/>
    <cellStyle name="Énfasis6 3" xfId="1731" hidden="1" xr:uid="{00000000-0005-0000-0000-000073040000}"/>
    <cellStyle name="Entrada" xfId="61" hidden="1" xr:uid="{00000000-0005-0000-0000-000074040000}"/>
    <cellStyle name="Entrada" xfId="114" xr:uid="{00000000-0005-0000-0000-000075040000}"/>
    <cellStyle name="Entrada 2" xfId="268" hidden="1" xr:uid="{00000000-0005-0000-0000-000076040000}"/>
    <cellStyle name="Entrada 2" xfId="391" hidden="1" xr:uid="{00000000-0005-0000-0000-000077040000}"/>
    <cellStyle name="Entrada 2" xfId="415" hidden="1" xr:uid="{00000000-0005-0000-0000-000078040000}"/>
    <cellStyle name="Entrada 2" xfId="432" hidden="1" xr:uid="{00000000-0005-0000-0000-000079040000}"/>
    <cellStyle name="Entrada 2" xfId="448" hidden="1" xr:uid="{00000000-0005-0000-0000-00007A040000}"/>
    <cellStyle name="Entrada 2" xfId="517" hidden="1" xr:uid="{00000000-0005-0000-0000-00007B040000}"/>
    <cellStyle name="Entrada 2" xfId="757" hidden="1" xr:uid="{00000000-0005-0000-0000-00007C040000}"/>
    <cellStyle name="Entrada 2" xfId="880" hidden="1" xr:uid="{00000000-0005-0000-0000-00007D040000}"/>
    <cellStyle name="Entrada 2" xfId="900" hidden="1" xr:uid="{00000000-0005-0000-0000-00007E040000}"/>
    <cellStyle name="Entrada 2" xfId="913" hidden="1" xr:uid="{00000000-0005-0000-0000-00007F040000}"/>
    <cellStyle name="Entrada 2" xfId="925" hidden="1" xr:uid="{00000000-0005-0000-0000-000080040000}"/>
    <cellStyle name="Entrada 2" xfId="947" hidden="1" xr:uid="{00000000-0005-0000-0000-000081040000}"/>
    <cellStyle name="Entrada 2" xfId="1196" hidden="1" xr:uid="{00000000-0005-0000-0000-000082040000}"/>
    <cellStyle name="Entrada 2" xfId="1262" hidden="1" xr:uid="{00000000-0005-0000-0000-000083040000}"/>
    <cellStyle name="Entrada 2" xfId="1274" hidden="1" xr:uid="{00000000-0005-0000-0000-000084040000}"/>
    <cellStyle name="Entrada 2" xfId="1282" hidden="1" xr:uid="{00000000-0005-0000-0000-000085040000}"/>
    <cellStyle name="Entrada 2" xfId="1290" hidden="1" xr:uid="{00000000-0005-0000-0000-000086040000}"/>
    <cellStyle name="Entrada 2" xfId="1306" hidden="1" xr:uid="{00000000-0005-0000-0000-000087040000}"/>
    <cellStyle name="Entrada 2" xfId="1483" hidden="1" xr:uid="{00000000-0005-0000-0000-000088040000}"/>
    <cellStyle name="Entrada 2" xfId="1606" hidden="1" xr:uid="{00000000-0005-0000-0000-000089040000}"/>
    <cellStyle name="Entrada 2" xfId="1626" hidden="1" xr:uid="{00000000-0005-0000-0000-00008A040000}"/>
    <cellStyle name="Entrada 2" xfId="1639" hidden="1" xr:uid="{00000000-0005-0000-0000-00008B040000}"/>
    <cellStyle name="Entrada 2" xfId="1651" hidden="1" xr:uid="{00000000-0005-0000-0000-00008C040000}"/>
    <cellStyle name="Entrada 2" xfId="1670" xr:uid="{00000000-0005-0000-0000-00008D040000}"/>
    <cellStyle name="Entrada 3" xfId="530" xr:uid="{00000000-0005-0000-0000-00008E040000}"/>
    <cellStyle name="Entrada 3 2" xfId="531" xr:uid="{00000000-0005-0000-0000-00008F040000}"/>
    <cellStyle name="Entrada 3 2 2" xfId="957" xr:uid="{00000000-0005-0000-0000-000090040000}"/>
    <cellStyle name="Entrada 3 3" xfId="956" xr:uid="{00000000-0005-0000-0000-000091040000}"/>
    <cellStyle name="Entrada 4" xfId="580" hidden="1" xr:uid="{00000000-0005-0000-0000-000092040000}"/>
    <cellStyle name="Entrada 4" xfId="615" xr:uid="{00000000-0005-0000-0000-000093040000}"/>
    <cellStyle name="Entrada 4 2" xfId="986" hidden="1" xr:uid="{00000000-0005-0000-0000-000094040000}"/>
    <cellStyle name="Entrada 4 2" xfId="1693" xr:uid="{00000000-0005-0000-0000-000095040000}"/>
    <cellStyle name="Entrada 4 3" xfId="1021" xr:uid="{00000000-0005-0000-0000-000096040000}"/>
    <cellStyle name="Entrada 5" xfId="648" hidden="1" xr:uid="{00000000-0005-0000-0000-000097040000}"/>
    <cellStyle name="Entrada 5" xfId="564" xr:uid="{00000000-0005-0000-0000-000098040000}"/>
    <cellStyle name="Entrada 5 2" xfId="1054" hidden="1" xr:uid="{00000000-0005-0000-0000-000099040000}"/>
    <cellStyle name="Entrada 5 2" xfId="1758" xr:uid="{00000000-0005-0000-0000-00009A040000}"/>
    <cellStyle name="Euro" xfId="115" xr:uid="{00000000-0005-0000-0000-00009B040000}"/>
    <cellStyle name="Explanatory Text" xfId="68" hidden="1" xr:uid="{00000000-0005-0000-0000-00009C040000}"/>
    <cellStyle name="Explanatory Text" xfId="691" hidden="1" xr:uid="{00000000-0005-0000-0000-00009D040000}"/>
    <cellStyle name="Explanatory Text" xfId="1083" hidden="1" xr:uid="{00000000-0005-0000-0000-00009E040000}"/>
    <cellStyle name="Explanatory Text" xfId="1417" hidden="1" xr:uid="{00000000-0005-0000-0000-00009F040000}"/>
    <cellStyle name="Ezres [0]_4kcdrw" xfId="31" xr:uid="{00000000-0005-0000-0000-0000A0040000}"/>
    <cellStyle name="Ezres_4kcdrw" xfId="32" xr:uid="{00000000-0005-0000-0000-0000A1040000}"/>
    <cellStyle name="Good" xfId="116" xr:uid="{00000000-0005-0000-0000-0000A2040000}"/>
    <cellStyle name="Heading 1" xfId="55" hidden="1" xr:uid="{00000000-0005-0000-0000-0000A3040000}"/>
    <cellStyle name="Heading 1" xfId="685" hidden="1" xr:uid="{00000000-0005-0000-0000-0000A4040000}"/>
    <cellStyle name="Heading 1" xfId="1077" hidden="1" xr:uid="{00000000-0005-0000-0000-0000A5040000}"/>
    <cellStyle name="Heading 1" xfId="1411" hidden="1" xr:uid="{00000000-0005-0000-0000-0000A6040000}"/>
    <cellStyle name="Heading 2" xfId="56" hidden="1" xr:uid="{00000000-0005-0000-0000-0000A7040000}"/>
    <cellStyle name="Heading 2" xfId="686" hidden="1" xr:uid="{00000000-0005-0000-0000-0000A8040000}"/>
    <cellStyle name="Heading 2" xfId="1078" hidden="1" xr:uid="{00000000-0005-0000-0000-0000A9040000}"/>
    <cellStyle name="Heading 2" xfId="1412" hidden="1" xr:uid="{00000000-0005-0000-0000-0000AA040000}"/>
    <cellStyle name="Heading 3" xfId="57" hidden="1" xr:uid="{00000000-0005-0000-0000-0000AB040000}"/>
    <cellStyle name="Heading 3" xfId="687" hidden="1" xr:uid="{00000000-0005-0000-0000-0000AC040000}"/>
    <cellStyle name="Heading 3" xfId="1079" hidden="1" xr:uid="{00000000-0005-0000-0000-0000AD040000}"/>
    <cellStyle name="Heading 3" xfId="1413" hidden="1" xr:uid="{00000000-0005-0000-0000-0000AE040000}"/>
    <cellStyle name="Heading 4" xfId="117" xr:uid="{00000000-0005-0000-0000-0000AF040000}"/>
    <cellStyle name="Hipervínculo" xfId="221" builtinId="8" hidden="1"/>
    <cellStyle name="Hipervínculo" xfId="1777" builtinId="8"/>
    <cellStyle name="Hipervínculo 2" xfId="118" xr:uid="{00000000-0005-0000-0000-0000B2040000}"/>
    <cellStyle name="Hipervínculo 2 2" xfId="119" xr:uid="{00000000-0005-0000-0000-0000B3040000}"/>
    <cellStyle name="Hipervínculo 2 3" xfId="120" xr:uid="{00000000-0005-0000-0000-0000B4040000}"/>
    <cellStyle name="Hipervínculo 2 3 2" xfId="121" xr:uid="{00000000-0005-0000-0000-0000B5040000}"/>
    <cellStyle name="Hipervínculo 2 4" xfId="122" xr:uid="{00000000-0005-0000-0000-0000B6040000}"/>
    <cellStyle name="Hipervínculo 2 4 2" xfId="123" xr:uid="{00000000-0005-0000-0000-0000B7040000}"/>
    <cellStyle name="Hipervínculo 2_Box Score 23-06-10" xfId="124" xr:uid="{00000000-0005-0000-0000-0000B8040000}"/>
    <cellStyle name="Hipervínculo 3" xfId="225" hidden="1" xr:uid="{00000000-0005-0000-0000-0000B9040000}"/>
    <cellStyle name="Hipervínculo 3" xfId="413" hidden="1" xr:uid="{00000000-0005-0000-0000-0000BA040000}"/>
    <cellStyle name="Hipervínculo 3" xfId="430" hidden="1" xr:uid="{00000000-0005-0000-0000-0000BB040000}"/>
    <cellStyle name="Hipervínculo 3" xfId="446" hidden="1" xr:uid="{00000000-0005-0000-0000-0000BC040000}"/>
    <cellStyle name="Hipervínculo 3" xfId="462" hidden="1" xr:uid="{00000000-0005-0000-0000-0000BD040000}"/>
    <cellStyle name="Hipervínculo 3" xfId="467" hidden="1" xr:uid="{00000000-0005-0000-0000-0000BE040000}"/>
    <cellStyle name="Hipervínculo 3" xfId="473" hidden="1" xr:uid="{00000000-0005-0000-0000-0000BF040000}"/>
    <cellStyle name="Hipervínculo 3" xfId="552" hidden="1" xr:uid="{00000000-0005-0000-0000-0000C0040000}"/>
    <cellStyle name="Hipervínculo 3" xfId="549" hidden="1" xr:uid="{00000000-0005-0000-0000-0000C1040000}"/>
    <cellStyle name="Hipervínculo 3" xfId="561" hidden="1" xr:uid="{00000000-0005-0000-0000-0000C2040000}"/>
    <cellStyle name="Hipervínculo 3" xfId="667" hidden="1" xr:uid="{00000000-0005-0000-0000-0000C3040000}"/>
    <cellStyle name="Hipervínculo 3" xfId="669" hidden="1" xr:uid="{00000000-0005-0000-0000-0000C4040000}"/>
    <cellStyle name="Hipervínculo 3" xfId="678" hidden="1" xr:uid="{00000000-0005-0000-0000-0000C5040000}"/>
    <cellStyle name="Hipervínculo 3" xfId="680" hidden="1" xr:uid="{00000000-0005-0000-0000-0000C6040000}"/>
    <cellStyle name="Hipervínculo 3" xfId="720" hidden="1" xr:uid="{00000000-0005-0000-0000-0000C7040000}"/>
    <cellStyle name="Hipervínculo 3" xfId="899" hidden="1" xr:uid="{00000000-0005-0000-0000-0000C8040000}"/>
    <cellStyle name="Hipervínculo 3" xfId="912" hidden="1" xr:uid="{00000000-0005-0000-0000-0000C9040000}"/>
    <cellStyle name="Hipervínculo 3" xfId="924" hidden="1" xr:uid="{00000000-0005-0000-0000-0000CA040000}"/>
    <cellStyle name="Hipervínculo 3" xfId="936" hidden="1" xr:uid="{00000000-0005-0000-0000-0000CB040000}"/>
    <cellStyle name="Hipervínculo 3" xfId="940" hidden="1" xr:uid="{00000000-0005-0000-0000-0000CC040000}"/>
    <cellStyle name="Hipervínculo 3" xfId="941" hidden="1" xr:uid="{00000000-0005-0000-0000-0000CD040000}"/>
    <cellStyle name="Hipervínculo 3" xfId="970" hidden="1" xr:uid="{00000000-0005-0000-0000-0000CE040000}"/>
    <cellStyle name="Hipervínculo 3" xfId="969" hidden="1" xr:uid="{00000000-0005-0000-0000-0000CF040000}"/>
    <cellStyle name="Hipervínculo 3" xfId="975" hidden="1" xr:uid="{00000000-0005-0000-0000-0000D0040000}"/>
    <cellStyle name="Hipervínculo 3" xfId="1066" hidden="1" xr:uid="{00000000-0005-0000-0000-0000D1040000}"/>
    <cellStyle name="Hipervínculo 3" xfId="1067" hidden="1" xr:uid="{00000000-0005-0000-0000-0000D2040000}"/>
    <cellStyle name="Hipervínculo 3" xfId="1071" hidden="1" xr:uid="{00000000-0005-0000-0000-0000D3040000}"/>
    <cellStyle name="Hipervínculo 3" xfId="1072" hidden="1" xr:uid="{00000000-0005-0000-0000-0000D4040000}"/>
    <cellStyle name="Hipervínculo 3" xfId="1176" hidden="1" xr:uid="{00000000-0005-0000-0000-0000D5040000}"/>
    <cellStyle name="Hipervínculo 3" xfId="1273" hidden="1" xr:uid="{00000000-0005-0000-0000-0000D6040000}"/>
    <cellStyle name="Hipervínculo 3" xfId="1281" hidden="1" xr:uid="{00000000-0005-0000-0000-0000D7040000}"/>
    <cellStyle name="Hipervínculo 3" xfId="1289" hidden="1" xr:uid="{00000000-0005-0000-0000-0000D8040000}"/>
    <cellStyle name="Hipervínculo 3" xfId="1297" hidden="1" xr:uid="{00000000-0005-0000-0000-0000D9040000}"/>
    <cellStyle name="Hipervínculo 3" xfId="1301" hidden="1" xr:uid="{00000000-0005-0000-0000-0000DA040000}"/>
    <cellStyle name="Hipervínculo 3" xfId="1302" hidden="1" xr:uid="{00000000-0005-0000-0000-0000DB040000}"/>
    <cellStyle name="Hipervínculo 3" xfId="1319" hidden="1" xr:uid="{00000000-0005-0000-0000-0000DC040000}"/>
    <cellStyle name="Hipervínculo 3" xfId="1317" hidden="1" xr:uid="{00000000-0005-0000-0000-0000DD040000}"/>
    <cellStyle name="Hipervínculo 3" xfId="1324" hidden="1" xr:uid="{00000000-0005-0000-0000-0000DE040000}"/>
    <cellStyle name="Hipervínculo 3" xfId="1402" hidden="1" xr:uid="{00000000-0005-0000-0000-0000DF040000}"/>
    <cellStyle name="Hipervínculo 3" xfId="1403" hidden="1" xr:uid="{00000000-0005-0000-0000-0000E0040000}"/>
    <cellStyle name="Hipervínculo 3" xfId="1407" hidden="1" xr:uid="{00000000-0005-0000-0000-0000E1040000}"/>
    <cellStyle name="Hipervínculo 3" xfId="1408" hidden="1" xr:uid="{00000000-0005-0000-0000-0000E2040000}"/>
    <cellStyle name="Hipervínculo 3" xfId="1446" hidden="1" xr:uid="{00000000-0005-0000-0000-0000E3040000}"/>
    <cellStyle name="Hipervínculo 3" xfId="1625" hidden="1" xr:uid="{00000000-0005-0000-0000-0000E4040000}"/>
    <cellStyle name="Hipervínculo 3" xfId="1638" hidden="1" xr:uid="{00000000-0005-0000-0000-0000E5040000}"/>
    <cellStyle name="Hipervínculo 3" xfId="1650" hidden="1" xr:uid="{00000000-0005-0000-0000-0000E6040000}"/>
    <cellStyle name="Hipervínculo 3" xfId="1662" hidden="1" xr:uid="{00000000-0005-0000-0000-0000E7040000}"/>
    <cellStyle name="Hipervínculo 3" xfId="1666" hidden="1" xr:uid="{00000000-0005-0000-0000-0000E8040000}"/>
    <cellStyle name="Hipervínculo 3" xfId="1667" hidden="1" xr:uid="{00000000-0005-0000-0000-0000E9040000}"/>
    <cellStyle name="Hipervínculo 3" xfId="1681" hidden="1" xr:uid="{00000000-0005-0000-0000-0000EA040000}"/>
    <cellStyle name="Hipervínculo 3" xfId="1680" hidden="1" xr:uid="{00000000-0005-0000-0000-0000EB040000}"/>
    <cellStyle name="Hipervínculo 3" xfId="1685" hidden="1" xr:uid="{00000000-0005-0000-0000-0000EC040000}"/>
    <cellStyle name="Hipervínculo 3" xfId="1769" hidden="1" xr:uid="{00000000-0005-0000-0000-0000ED040000}"/>
    <cellStyle name="Hipervínculo 3" xfId="1770" hidden="1" xr:uid="{00000000-0005-0000-0000-0000EE040000}"/>
    <cellStyle name="Hipervínculo 3" xfId="1774" hidden="1" xr:uid="{00000000-0005-0000-0000-0000EF040000}"/>
    <cellStyle name="Hipervínculo 3" xfId="1775" hidden="1" xr:uid="{00000000-0005-0000-0000-0000F0040000}"/>
    <cellStyle name="Hipervínculo visitado" xfId="222" builtinId="9" hidden="1"/>
    <cellStyle name="Hipervínculo visitado" xfId="226" builtinId="9" hidden="1"/>
    <cellStyle name="Hipervínculo visitado" xfId="414" builtinId="9" hidden="1"/>
    <cellStyle name="Hipervínculo visitado" xfId="431" builtinId="9" hidden="1"/>
    <cellStyle name="Hipervínculo visitado" xfId="447" builtinId="9" hidden="1"/>
    <cellStyle name="Hipervínculo visitado" xfId="463" builtinId="9" hidden="1"/>
    <cellStyle name="Hipervínculo visitado" xfId="468" builtinId="9" hidden="1"/>
    <cellStyle name="Hipervínculo visitado" xfId="469" builtinId="9" hidden="1"/>
    <cellStyle name="Hipervínculo visitado" xfId="470" builtinId="9" hidden="1"/>
    <cellStyle name="Hipervínculo visitado" xfId="471" builtinId="9" hidden="1"/>
    <cellStyle name="Hipervínculo visitado" xfId="474" builtinId="9" hidden="1"/>
    <cellStyle name="Hipervínculo visitado" xfId="508" builtinId="9" hidden="1"/>
    <cellStyle name="Hipervínculo visitado" xfId="668" builtinId="9" hidden="1"/>
    <cellStyle name="Hipervínculo visitado" xfId="670" builtinId="9" hidden="1"/>
    <cellStyle name="Hipervínculo visitado" xfId="679" builtinId="9" hidden="1"/>
    <cellStyle name="Hipervínculo visitado" xfId="681" builtinId="9" hidden="1"/>
    <cellStyle name="Incorrecto" xfId="33" xr:uid="{00000000-0005-0000-0000-000001050000}"/>
    <cellStyle name="Incorrecto 2" xfId="267" hidden="1" xr:uid="{00000000-0005-0000-0000-000002050000}"/>
    <cellStyle name="Incorrecto 2" xfId="392" hidden="1" xr:uid="{00000000-0005-0000-0000-000003050000}"/>
    <cellStyle name="Incorrecto 2" xfId="416" hidden="1" xr:uid="{00000000-0005-0000-0000-000004050000}"/>
    <cellStyle name="Incorrecto 2" xfId="433" hidden="1" xr:uid="{00000000-0005-0000-0000-000005050000}"/>
    <cellStyle name="Incorrecto 2" xfId="449" hidden="1" xr:uid="{00000000-0005-0000-0000-000006050000}"/>
    <cellStyle name="Incorrecto 2" xfId="500" xr:uid="{00000000-0005-0000-0000-000007050000}"/>
    <cellStyle name="Incorrecto 2 2" xfId="756" hidden="1" xr:uid="{00000000-0005-0000-0000-000008050000}"/>
    <cellStyle name="Incorrecto 2 2" xfId="1482" xr:uid="{00000000-0005-0000-0000-000009050000}"/>
    <cellStyle name="Incorrecto 2 3" xfId="881" hidden="1" xr:uid="{00000000-0005-0000-0000-00000A050000}"/>
    <cellStyle name="Incorrecto 2 3" xfId="1607" xr:uid="{00000000-0005-0000-0000-00000B050000}"/>
    <cellStyle name="Incorrecto 2 4" xfId="901" hidden="1" xr:uid="{00000000-0005-0000-0000-00000C050000}"/>
    <cellStyle name="Incorrecto 2 4" xfId="1627" xr:uid="{00000000-0005-0000-0000-00000D050000}"/>
    <cellStyle name="Incorrecto 2 5" xfId="914" hidden="1" xr:uid="{00000000-0005-0000-0000-00000E050000}"/>
    <cellStyle name="Incorrecto 2 5" xfId="1640" xr:uid="{00000000-0005-0000-0000-00000F050000}"/>
    <cellStyle name="Incorrecto 2 6" xfId="926" hidden="1" xr:uid="{00000000-0005-0000-0000-000010050000}"/>
    <cellStyle name="Incorrecto 2 6" xfId="1652" xr:uid="{00000000-0005-0000-0000-000011050000}"/>
    <cellStyle name="Incorrecto 3" xfId="579" hidden="1" xr:uid="{00000000-0005-0000-0000-000012050000}"/>
    <cellStyle name="Incorrecto 3" xfId="649" hidden="1" xr:uid="{00000000-0005-0000-0000-000013050000}"/>
    <cellStyle name="Incorrecto 3" xfId="985" hidden="1" xr:uid="{00000000-0005-0000-0000-000014050000}"/>
    <cellStyle name="Incorrecto 3" xfId="1055" hidden="1" xr:uid="{00000000-0005-0000-0000-000015050000}"/>
    <cellStyle name="Incorrecto 3" xfId="1332" hidden="1" xr:uid="{00000000-0005-0000-0000-000016050000}"/>
    <cellStyle name="Incorrecto 3" xfId="1391" hidden="1" xr:uid="{00000000-0005-0000-0000-000017050000}"/>
    <cellStyle name="Incorrecto 3" xfId="1692" hidden="1" xr:uid="{00000000-0005-0000-0000-000018050000}"/>
    <cellStyle name="Incorrecto 3" xfId="1759" hidden="1" xr:uid="{00000000-0005-0000-0000-000019050000}"/>
    <cellStyle name="Input" xfId="125" xr:uid="{00000000-0005-0000-0000-00001A050000}"/>
    <cellStyle name="Input 2" xfId="533" xr:uid="{00000000-0005-0000-0000-00001B050000}"/>
    <cellStyle name="Input 2 2" xfId="959" xr:uid="{00000000-0005-0000-0000-00001C050000}"/>
    <cellStyle name="Input 3" xfId="524" xr:uid="{00000000-0005-0000-0000-00001D050000}"/>
    <cellStyle name="Input 3 2" xfId="954" xr:uid="{00000000-0005-0000-0000-00001E050000}"/>
    <cellStyle name="Input 4" xfId="616" xr:uid="{00000000-0005-0000-0000-00001F050000}"/>
    <cellStyle name="Input 4 2" xfId="1022" xr:uid="{00000000-0005-0000-0000-000020050000}"/>
    <cellStyle name="Input 5" xfId="562" xr:uid="{00000000-0005-0000-0000-000021050000}"/>
    <cellStyle name="Linked Cell" xfId="126" xr:uid="{00000000-0005-0000-0000-000022050000}"/>
    <cellStyle name="Millares" xfId="1778" builtinId="3"/>
    <cellStyle name="Millares 2" xfId="34" xr:uid="{00000000-0005-0000-0000-000024050000}"/>
    <cellStyle name="Millares 2 10" xfId="127" xr:uid="{00000000-0005-0000-0000-000025050000}"/>
    <cellStyle name="Millares 2 10 2" xfId="1109" xr:uid="{00000000-0005-0000-0000-000026050000}"/>
    <cellStyle name="Millares 2 11" xfId="128" xr:uid="{00000000-0005-0000-0000-000027050000}"/>
    <cellStyle name="Millares 2 11 2" xfId="1110" xr:uid="{00000000-0005-0000-0000-000028050000}"/>
    <cellStyle name="Millares 2 12" xfId="129" xr:uid="{00000000-0005-0000-0000-000029050000}"/>
    <cellStyle name="Millares 2 12 2" xfId="1111" xr:uid="{00000000-0005-0000-0000-00002A050000}"/>
    <cellStyle name="Millares 2 13" xfId="130" xr:uid="{00000000-0005-0000-0000-00002B050000}"/>
    <cellStyle name="Millares 2 13 2" xfId="1112" xr:uid="{00000000-0005-0000-0000-00002C050000}"/>
    <cellStyle name="Millares 2 14" xfId="131" xr:uid="{00000000-0005-0000-0000-00002D050000}"/>
    <cellStyle name="Millares 2 14 2" xfId="1113" xr:uid="{00000000-0005-0000-0000-00002E050000}"/>
    <cellStyle name="Millares 2 15" xfId="132" xr:uid="{00000000-0005-0000-0000-00002F050000}"/>
    <cellStyle name="Millares 2 15 2" xfId="1114" xr:uid="{00000000-0005-0000-0000-000030050000}"/>
    <cellStyle name="Millares 2 16" xfId="133" xr:uid="{00000000-0005-0000-0000-000031050000}"/>
    <cellStyle name="Millares 2 16 2" xfId="1115" xr:uid="{00000000-0005-0000-0000-000032050000}"/>
    <cellStyle name="Millares 2 17" xfId="134" xr:uid="{00000000-0005-0000-0000-000033050000}"/>
    <cellStyle name="Millares 2 17 2" xfId="1116" xr:uid="{00000000-0005-0000-0000-000034050000}"/>
    <cellStyle name="Millares 2 18" xfId="135" xr:uid="{00000000-0005-0000-0000-000035050000}"/>
    <cellStyle name="Millares 2 18 2" xfId="1117" xr:uid="{00000000-0005-0000-0000-000036050000}"/>
    <cellStyle name="Millares 2 19" xfId="136" xr:uid="{00000000-0005-0000-0000-000037050000}"/>
    <cellStyle name="Millares 2 19 2" xfId="1118" xr:uid="{00000000-0005-0000-0000-000038050000}"/>
    <cellStyle name="Millares 2 2" xfId="137" xr:uid="{00000000-0005-0000-0000-000039050000}"/>
    <cellStyle name="Millares 2 2 2" xfId="138" xr:uid="{00000000-0005-0000-0000-00003A050000}"/>
    <cellStyle name="Millares 2 2 2 2" xfId="1120" xr:uid="{00000000-0005-0000-0000-00003B050000}"/>
    <cellStyle name="Millares 2 2 3" xfId="1119" xr:uid="{00000000-0005-0000-0000-00003C050000}"/>
    <cellStyle name="Millares 2 20" xfId="139" xr:uid="{00000000-0005-0000-0000-00003D050000}"/>
    <cellStyle name="Millares 2 20 2" xfId="140" xr:uid="{00000000-0005-0000-0000-00003E050000}"/>
    <cellStyle name="Millares 2 20 2 2" xfId="1122" xr:uid="{00000000-0005-0000-0000-00003F050000}"/>
    <cellStyle name="Millares 2 20 3" xfId="1121" xr:uid="{00000000-0005-0000-0000-000040050000}"/>
    <cellStyle name="Millares 2 21" xfId="141" xr:uid="{00000000-0005-0000-0000-000041050000}"/>
    <cellStyle name="Millares 2 21 2" xfId="142" xr:uid="{00000000-0005-0000-0000-000042050000}"/>
    <cellStyle name="Millares 2 21 2 2" xfId="1124" xr:uid="{00000000-0005-0000-0000-000043050000}"/>
    <cellStyle name="Millares 2 21 3" xfId="1123" xr:uid="{00000000-0005-0000-0000-000044050000}"/>
    <cellStyle name="Millares 2 22" xfId="143" xr:uid="{00000000-0005-0000-0000-000045050000}"/>
    <cellStyle name="Millares 2 22 2" xfId="144" xr:uid="{00000000-0005-0000-0000-000046050000}"/>
    <cellStyle name="Millares 2 22 2 2" xfId="1126" xr:uid="{00000000-0005-0000-0000-000047050000}"/>
    <cellStyle name="Millares 2 22 3" xfId="1125" xr:uid="{00000000-0005-0000-0000-000048050000}"/>
    <cellStyle name="Millares 2 23" xfId="145" xr:uid="{00000000-0005-0000-0000-000049050000}"/>
    <cellStyle name="Millares 2 23 2" xfId="146" xr:uid="{00000000-0005-0000-0000-00004A050000}"/>
    <cellStyle name="Millares 2 23 2 2" xfId="1128" xr:uid="{00000000-0005-0000-0000-00004B050000}"/>
    <cellStyle name="Millares 2 23 3" xfId="1127" xr:uid="{00000000-0005-0000-0000-00004C050000}"/>
    <cellStyle name="Millares 2 24" xfId="147" xr:uid="{00000000-0005-0000-0000-00004D050000}"/>
    <cellStyle name="Millares 2 24 2" xfId="148" xr:uid="{00000000-0005-0000-0000-00004E050000}"/>
    <cellStyle name="Millares 2 24 2 2" xfId="1130" xr:uid="{00000000-0005-0000-0000-00004F050000}"/>
    <cellStyle name="Millares 2 24 3" xfId="1129" xr:uid="{00000000-0005-0000-0000-000050050000}"/>
    <cellStyle name="Millares 2 25" xfId="149" xr:uid="{00000000-0005-0000-0000-000051050000}"/>
    <cellStyle name="Millares 2 25 2" xfId="150" xr:uid="{00000000-0005-0000-0000-000052050000}"/>
    <cellStyle name="Millares 2 25 2 2" xfId="1132" xr:uid="{00000000-0005-0000-0000-000053050000}"/>
    <cellStyle name="Millares 2 25 3" xfId="1131" xr:uid="{00000000-0005-0000-0000-000054050000}"/>
    <cellStyle name="Millares 2 26" xfId="151" xr:uid="{00000000-0005-0000-0000-000055050000}"/>
    <cellStyle name="Millares 2 26 2" xfId="1133" xr:uid="{00000000-0005-0000-0000-000056050000}"/>
    <cellStyle name="Millares 2 27" xfId="152" xr:uid="{00000000-0005-0000-0000-000057050000}"/>
    <cellStyle name="Millares 2 27 2" xfId="1134" xr:uid="{00000000-0005-0000-0000-000058050000}"/>
    <cellStyle name="Millares 2 28" xfId="153" xr:uid="{00000000-0005-0000-0000-000059050000}"/>
    <cellStyle name="Millares 2 28 2" xfId="1135" xr:uid="{00000000-0005-0000-0000-00005A050000}"/>
    <cellStyle name="Millares 2 29" xfId="154" xr:uid="{00000000-0005-0000-0000-00005B050000}"/>
    <cellStyle name="Millares 2 29 2" xfId="1136" xr:uid="{00000000-0005-0000-0000-00005C050000}"/>
    <cellStyle name="Millares 2 3" xfId="155" xr:uid="{00000000-0005-0000-0000-00005D050000}"/>
    <cellStyle name="Millares 2 3 2" xfId="156" xr:uid="{00000000-0005-0000-0000-00005E050000}"/>
    <cellStyle name="Millares 2 3 2 2" xfId="1138" xr:uid="{00000000-0005-0000-0000-00005F050000}"/>
    <cellStyle name="Millares 2 3 3" xfId="1137" xr:uid="{00000000-0005-0000-0000-000060050000}"/>
    <cellStyle name="Millares 2 30" xfId="157" xr:uid="{00000000-0005-0000-0000-000061050000}"/>
    <cellStyle name="Millares 2 30 2" xfId="1139" xr:uid="{00000000-0005-0000-0000-000062050000}"/>
    <cellStyle name="Millares 2 31" xfId="158" xr:uid="{00000000-0005-0000-0000-000063050000}"/>
    <cellStyle name="Millares 2 31 2" xfId="159" xr:uid="{00000000-0005-0000-0000-000064050000}"/>
    <cellStyle name="Millares 2 31 2 2" xfId="1141" xr:uid="{00000000-0005-0000-0000-000065050000}"/>
    <cellStyle name="Millares 2 31 3" xfId="1140" xr:uid="{00000000-0005-0000-0000-000066050000}"/>
    <cellStyle name="Millares 2 32" xfId="160" xr:uid="{00000000-0005-0000-0000-000067050000}"/>
    <cellStyle name="Millares 2 32 2" xfId="161" xr:uid="{00000000-0005-0000-0000-000068050000}"/>
    <cellStyle name="Millares 2 32 2 2" xfId="1143" xr:uid="{00000000-0005-0000-0000-000069050000}"/>
    <cellStyle name="Millares 2 32 3" xfId="1142" xr:uid="{00000000-0005-0000-0000-00006A050000}"/>
    <cellStyle name="Millares 2 33" xfId="162" xr:uid="{00000000-0005-0000-0000-00006B050000}"/>
    <cellStyle name="Millares 2 33 2" xfId="163" xr:uid="{00000000-0005-0000-0000-00006C050000}"/>
    <cellStyle name="Millares 2 33 2 2" xfId="1145" xr:uid="{00000000-0005-0000-0000-00006D050000}"/>
    <cellStyle name="Millares 2 33 3" xfId="1144" xr:uid="{00000000-0005-0000-0000-00006E050000}"/>
    <cellStyle name="Millares 2 34" xfId="164" xr:uid="{00000000-0005-0000-0000-00006F050000}"/>
    <cellStyle name="Millares 2 34 2" xfId="165" xr:uid="{00000000-0005-0000-0000-000070050000}"/>
    <cellStyle name="Millares 2 34 3" xfId="166" xr:uid="{00000000-0005-0000-0000-000071050000}"/>
    <cellStyle name="Millares 2 34 3 2" xfId="1147" xr:uid="{00000000-0005-0000-0000-000072050000}"/>
    <cellStyle name="Millares 2 34 4" xfId="1146" xr:uid="{00000000-0005-0000-0000-000073050000}"/>
    <cellStyle name="Millares 2 35" xfId="167" xr:uid="{00000000-0005-0000-0000-000074050000}"/>
    <cellStyle name="Millares 2 35 2" xfId="95" xr:uid="{00000000-0005-0000-0000-000075050000}"/>
    <cellStyle name="Millares 2 35 3" xfId="168" xr:uid="{00000000-0005-0000-0000-000076050000}"/>
    <cellStyle name="Millares 2 35 3 2" xfId="1149" xr:uid="{00000000-0005-0000-0000-000077050000}"/>
    <cellStyle name="Millares 2 35 4" xfId="1148" xr:uid="{00000000-0005-0000-0000-000078050000}"/>
    <cellStyle name="Millares 2 36" xfId="169" xr:uid="{00000000-0005-0000-0000-000079050000}"/>
    <cellStyle name="Millares 2 36 2" xfId="1150" xr:uid="{00000000-0005-0000-0000-00007A050000}"/>
    <cellStyle name="Millares 2 37" xfId="170" xr:uid="{00000000-0005-0000-0000-00007B050000}"/>
    <cellStyle name="Millares 2 37 2" xfId="1151" xr:uid="{00000000-0005-0000-0000-00007C050000}"/>
    <cellStyle name="Millares 2 38" xfId="171" xr:uid="{00000000-0005-0000-0000-00007D050000}"/>
    <cellStyle name="Millares 2 38 2" xfId="1152" xr:uid="{00000000-0005-0000-0000-00007E050000}"/>
    <cellStyle name="Millares 2 39" xfId="172" xr:uid="{00000000-0005-0000-0000-00007F050000}"/>
    <cellStyle name="Millares 2 39 2" xfId="1153" xr:uid="{00000000-0005-0000-0000-000080050000}"/>
    <cellStyle name="Millares 2 4" xfId="173" xr:uid="{00000000-0005-0000-0000-000081050000}"/>
    <cellStyle name="Millares 2 4 2" xfId="1154" xr:uid="{00000000-0005-0000-0000-000082050000}"/>
    <cellStyle name="Millares 2 40" xfId="174" xr:uid="{00000000-0005-0000-0000-000083050000}"/>
    <cellStyle name="Millares 2 40 2" xfId="175" xr:uid="{00000000-0005-0000-0000-000084050000}"/>
    <cellStyle name="Millares 2 40 2 2" xfId="1156" xr:uid="{00000000-0005-0000-0000-000085050000}"/>
    <cellStyle name="Millares 2 40 3" xfId="1155" xr:uid="{00000000-0005-0000-0000-000086050000}"/>
    <cellStyle name="Millares 2 41" xfId="176" xr:uid="{00000000-0005-0000-0000-000087050000}"/>
    <cellStyle name="Millares 2 41 2" xfId="177" xr:uid="{00000000-0005-0000-0000-000088050000}"/>
    <cellStyle name="Millares 2 41 2 2" xfId="1158" xr:uid="{00000000-0005-0000-0000-000089050000}"/>
    <cellStyle name="Millares 2 41 3" xfId="1157" xr:uid="{00000000-0005-0000-0000-00008A050000}"/>
    <cellStyle name="Millares 2 42" xfId="178" xr:uid="{00000000-0005-0000-0000-00008B050000}"/>
    <cellStyle name="Millares 2 42 2" xfId="179" xr:uid="{00000000-0005-0000-0000-00008C050000}"/>
    <cellStyle name="Millares 2 42 2 2" xfId="1160" xr:uid="{00000000-0005-0000-0000-00008D050000}"/>
    <cellStyle name="Millares 2 42 3" xfId="1159" xr:uid="{00000000-0005-0000-0000-00008E050000}"/>
    <cellStyle name="Millares 2 43" xfId="180" xr:uid="{00000000-0005-0000-0000-00008F050000}"/>
    <cellStyle name="Millares 2 43 2" xfId="1161" xr:uid="{00000000-0005-0000-0000-000090050000}"/>
    <cellStyle name="Millares 2 44" xfId="181" xr:uid="{00000000-0005-0000-0000-000091050000}"/>
    <cellStyle name="Millares 2 44 2" xfId="1162" xr:uid="{00000000-0005-0000-0000-000092050000}"/>
    <cellStyle name="Millares 2 45" xfId="182" xr:uid="{00000000-0005-0000-0000-000093050000}"/>
    <cellStyle name="Millares 2 45 2" xfId="183" xr:uid="{00000000-0005-0000-0000-000094050000}"/>
    <cellStyle name="Millares 2 45 2 2" xfId="1164" xr:uid="{00000000-0005-0000-0000-000095050000}"/>
    <cellStyle name="Millares 2 45 3" xfId="1163" xr:uid="{00000000-0005-0000-0000-000096050000}"/>
    <cellStyle name="Millares 2 46" xfId="184" xr:uid="{00000000-0005-0000-0000-000097050000}"/>
    <cellStyle name="Millares 2 46 2" xfId="185" xr:uid="{00000000-0005-0000-0000-000098050000}"/>
    <cellStyle name="Millares 2 46 2 2" xfId="1166" xr:uid="{00000000-0005-0000-0000-000099050000}"/>
    <cellStyle name="Millares 2 46 3" xfId="1165" xr:uid="{00000000-0005-0000-0000-00009A050000}"/>
    <cellStyle name="Millares 2 47" xfId="248" xr:uid="{00000000-0005-0000-0000-00009B050000}"/>
    <cellStyle name="Millares 2 47 2" xfId="1187" xr:uid="{00000000-0005-0000-0000-00009C050000}"/>
    <cellStyle name="Millares 2 48" xfId="410" xr:uid="{00000000-0005-0000-0000-00009D050000}"/>
    <cellStyle name="Millares 2 48 2" xfId="1271" xr:uid="{00000000-0005-0000-0000-00009E050000}"/>
    <cellStyle name="Millares 2 49" xfId="428" xr:uid="{00000000-0005-0000-0000-00009F050000}"/>
    <cellStyle name="Millares 2 49 2" xfId="1280" xr:uid="{00000000-0005-0000-0000-0000A0050000}"/>
    <cellStyle name="Millares 2 5" xfId="186" xr:uid="{00000000-0005-0000-0000-0000A1050000}"/>
    <cellStyle name="Millares 2 5 2" xfId="187" xr:uid="{00000000-0005-0000-0000-0000A2050000}"/>
    <cellStyle name="Millares 2 5 2 2" xfId="1168" xr:uid="{00000000-0005-0000-0000-0000A3050000}"/>
    <cellStyle name="Millares 2 5 3" xfId="1167" xr:uid="{00000000-0005-0000-0000-0000A4050000}"/>
    <cellStyle name="Millares 2 50" xfId="445" xr:uid="{00000000-0005-0000-0000-0000A5050000}"/>
    <cellStyle name="Millares 2 50 2" xfId="1288" xr:uid="{00000000-0005-0000-0000-0000A6050000}"/>
    <cellStyle name="Millares 2 51" xfId="461" xr:uid="{00000000-0005-0000-0000-0000A7050000}"/>
    <cellStyle name="Millares 2 51 2" xfId="1296" xr:uid="{00000000-0005-0000-0000-0000A8050000}"/>
    <cellStyle name="Millares 2 52" xfId="501" xr:uid="{00000000-0005-0000-0000-0000A9050000}"/>
    <cellStyle name="Millares 2 52 2" xfId="1303" xr:uid="{00000000-0005-0000-0000-0000AA050000}"/>
    <cellStyle name="Millares 2 53" xfId="540" xr:uid="{00000000-0005-0000-0000-0000AB050000}"/>
    <cellStyle name="Millares 2 53 2" xfId="1313" xr:uid="{00000000-0005-0000-0000-0000AC050000}"/>
    <cellStyle name="Millares 2 54" xfId="566" xr:uid="{00000000-0005-0000-0000-0000AD050000}"/>
    <cellStyle name="Millares 2 54 2" xfId="1325" xr:uid="{00000000-0005-0000-0000-0000AE050000}"/>
    <cellStyle name="Millares 2 55" xfId="661" xr:uid="{00000000-0005-0000-0000-0000AF050000}"/>
    <cellStyle name="Millares 2 55 2" xfId="1401" xr:uid="{00000000-0005-0000-0000-0000B0050000}"/>
    <cellStyle name="Millares 2 6" xfId="188" xr:uid="{00000000-0005-0000-0000-0000B1050000}"/>
    <cellStyle name="Millares 2 6 2" xfId="1169" xr:uid="{00000000-0005-0000-0000-0000B2050000}"/>
    <cellStyle name="Millares 2 7" xfId="189" xr:uid="{00000000-0005-0000-0000-0000B3050000}"/>
    <cellStyle name="Millares 2 7 2" xfId="1170" xr:uid="{00000000-0005-0000-0000-0000B4050000}"/>
    <cellStyle name="Millares 2 8" xfId="190" xr:uid="{00000000-0005-0000-0000-0000B5050000}"/>
    <cellStyle name="Millares 2 8 2" xfId="1171" xr:uid="{00000000-0005-0000-0000-0000B6050000}"/>
    <cellStyle name="Millares 2 9" xfId="191" xr:uid="{00000000-0005-0000-0000-0000B7050000}"/>
    <cellStyle name="Millares 2 9 2" xfId="1172" xr:uid="{00000000-0005-0000-0000-0000B8050000}"/>
    <cellStyle name="Moneda" xfId="1779" builtinId="4"/>
    <cellStyle name="Moneda 2" xfId="224" xr:uid="{00000000-0005-0000-0000-0000BA050000}"/>
    <cellStyle name="Moneda 3" xfId="1074" xr:uid="{00000000-0005-0000-0000-0000BB050000}"/>
    <cellStyle name="Moneda 3 2" xfId="551" xr:uid="{00000000-0005-0000-0000-0000BC050000}"/>
    <cellStyle name="Moneda 3 2 2" xfId="1318" xr:uid="{00000000-0005-0000-0000-0000BD050000}"/>
    <cellStyle name="Moneda 3 3" xfId="560" xr:uid="{00000000-0005-0000-0000-0000BE050000}"/>
    <cellStyle name="Moneda 3 3 2" xfId="1323" xr:uid="{00000000-0005-0000-0000-0000BF050000}"/>
    <cellStyle name="Moneda 3 4" xfId="1961" xr:uid="{00000000-0005-0000-0000-0000C0050000}"/>
    <cellStyle name="Moneda 4" xfId="1409" xr:uid="{00000000-0005-0000-0000-0000C1050000}"/>
    <cellStyle name="Neutral" xfId="35" builtinId="28" customBuiltin="1"/>
    <cellStyle name="Neutral 2" xfId="502" xr:uid="{00000000-0005-0000-0000-0000C3050000}"/>
    <cellStyle name="Normal" xfId="0" builtinId="0"/>
    <cellStyle name="Normal - Style1" xfId="36" xr:uid="{00000000-0005-0000-0000-0000C5050000}"/>
    <cellStyle name="Normal 10" xfId="192" xr:uid="{00000000-0005-0000-0000-0000C6050000}"/>
    <cellStyle name="Normal 10 10" xfId="541" xr:uid="{00000000-0005-0000-0000-0000C7050000}"/>
    <cellStyle name="Normal 10 10 2" xfId="963" xr:uid="{00000000-0005-0000-0000-0000C8050000}"/>
    <cellStyle name="Normal 10 10 2 2" xfId="1677" xr:uid="{00000000-0005-0000-0000-0000C9050000}"/>
    <cellStyle name="Normal 10 10 2 2 2" xfId="1965" xr:uid="{00000000-0005-0000-0000-0000CA050000}"/>
    <cellStyle name="Normal 10 10 2 3" xfId="1964" xr:uid="{00000000-0005-0000-0000-0000CB050000}"/>
    <cellStyle name="Normal 10 10 3" xfId="1314" xr:uid="{00000000-0005-0000-0000-0000CC050000}"/>
    <cellStyle name="Normal 10 10 3 2" xfId="1966" xr:uid="{00000000-0005-0000-0000-0000CD050000}"/>
    <cellStyle name="Normal 10 10 4" xfId="1963" xr:uid="{00000000-0005-0000-0000-0000CE050000}"/>
    <cellStyle name="Normal 10 11" xfId="553" xr:uid="{00000000-0005-0000-0000-0000CF050000}"/>
    <cellStyle name="Normal 10 11 2" xfId="971" xr:uid="{00000000-0005-0000-0000-0000D0050000}"/>
    <cellStyle name="Normal 10 11 2 2" xfId="1682" xr:uid="{00000000-0005-0000-0000-0000D1050000}"/>
    <cellStyle name="Normal 10 11 2 2 2" xfId="1969" xr:uid="{00000000-0005-0000-0000-0000D2050000}"/>
    <cellStyle name="Normal 10 11 2 3" xfId="1968" xr:uid="{00000000-0005-0000-0000-0000D3050000}"/>
    <cellStyle name="Normal 10 11 3" xfId="1320" xr:uid="{00000000-0005-0000-0000-0000D4050000}"/>
    <cellStyle name="Normal 10 11 3 2" xfId="1970" xr:uid="{00000000-0005-0000-0000-0000D5050000}"/>
    <cellStyle name="Normal 10 11 4" xfId="1967" xr:uid="{00000000-0005-0000-0000-0000D6050000}"/>
    <cellStyle name="Normal 10 12" xfId="657" xr:uid="{00000000-0005-0000-0000-0000D7050000}"/>
    <cellStyle name="Normal 10 12 2" xfId="1062" xr:uid="{00000000-0005-0000-0000-0000D8050000}"/>
    <cellStyle name="Normal 10 12 2 2" xfId="1766" xr:uid="{00000000-0005-0000-0000-0000D9050000}"/>
    <cellStyle name="Normal 10 12 2 2 2" xfId="1973" xr:uid="{00000000-0005-0000-0000-0000DA050000}"/>
    <cellStyle name="Normal 10 12 2 3" xfId="1972" xr:uid="{00000000-0005-0000-0000-0000DB050000}"/>
    <cellStyle name="Normal 10 12 3" xfId="1398" xr:uid="{00000000-0005-0000-0000-0000DC050000}"/>
    <cellStyle name="Normal 10 12 3 2" xfId="1974" xr:uid="{00000000-0005-0000-0000-0000DD050000}"/>
    <cellStyle name="Normal 10 12 4" xfId="1971" xr:uid="{00000000-0005-0000-0000-0000DE050000}"/>
    <cellStyle name="Normal 10 13" xfId="671" xr:uid="{00000000-0005-0000-0000-0000DF050000}"/>
    <cellStyle name="Normal 10 13 2" xfId="1068" xr:uid="{00000000-0005-0000-0000-0000E0050000}"/>
    <cellStyle name="Normal 10 13 2 2" xfId="1771" xr:uid="{00000000-0005-0000-0000-0000E1050000}"/>
    <cellStyle name="Normal 10 13 2 2 2" xfId="1977" xr:uid="{00000000-0005-0000-0000-0000E2050000}"/>
    <cellStyle name="Normal 10 13 2 3" xfId="1976" xr:uid="{00000000-0005-0000-0000-0000E3050000}"/>
    <cellStyle name="Normal 10 13 3" xfId="1404" xr:uid="{00000000-0005-0000-0000-0000E4050000}"/>
    <cellStyle name="Normal 10 13 3 2" xfId="1978" xr:uid="{00000000-0005-0000-0000-0000E5050000}"/>
    <cellStyle name="Normal 10 13 4" xfId="1975" xr:uid="{00000000-0005-0000-0000-0000E6050000}"/>
    <cellStyle name="Normal 10 14" xfId="717" xr:uid="{00000000-0005-0000-0000-0000E7050000}"/>
    <cellStyle name="Normal 10 14 2" xfId="1443" xr:uid="{00000000-0005-0000-0000-0000E8050000}"/>
    <cellStyle name="Normal 10 14 2 2" xfId="1980" xr:uid="{00000000-0005-0000-0000-0000E9050000}"/>
    <cellStyle name="Normal 10 14 3" xfId="1979" xr:uid="{00000000-0005-0000-0000-0000EA050000}"/>
    <cellStyle name="Normal 10 15" xfId="1173" xr:uid="{00000000-0005-0000-0000-0000EB050000}"/>
    <cellStyle name="Normal 10 15 2" xfId="1981" xr:uid="{00000000-0005-0000-0000-0000EC050000}"/>
    <cellStyle name="Normal 10 16" xfId="1962" xr:uid="{00000000-0005-0000-0000-0000ED050000}"/>
    <cellStyle name="Normal 10 2" xfId="96" xr:uid="{00000000-0005-0000-0000-0000EE050000}"/>
    <cellStyle name="Normal 10 2 10" xfId="617" xr:uid="{00000000-0005-0000-0000-0000EF050000}"/>
    <cellStyle name="Normal 10 2 10 2" xfId="1023" xr:uid="{00000000-0005-0000-0000-0000F0050000}"/>
    <cellStyle name="Normal 10 2 10 2 2" xfId="1727" xr:uid="{00000000-0005-0000-0000-0000F1050000}"/>
    <cellStyle name="Normal 10 2 10 2 2 2" xfId="1985" xr:uid="{00000000-0005-0000-0000-0000F2050000}"/>
    <cellStyle name="Normal 10 2 10 2 3" xfId="1984" xr:uid="{00000000-0005-0000-0000-0000F3050000}"/>
    <cellStyle name="Normal 10 2 10 3" xfId="1363" xr:uid="{00000000-0005-0000-0000-0000F4050000}"/>
    <cellStyle name="Normal 10 2 10 3 2" xfId="1986" xr:uid="{00000000-0005-0000-0000-0000F5050000}"/>
    <cellStyle name="Normal 10 2 10 4" xfId="1983" xr:uid="{00000000-0005-0000-0000-0000F6050000}"/>
    <cellStyle name="Normal 10 2 11" xfId="716" xr:uid="{00000000-0005-0000-0000-0000F7050000}"/>
    <cellStyle name="Normal 10 2 11 2" xfId="1442" xr:uid="{00000000-0005-0000-0000-0000F8050000}"/>
    <cellStyle name="Normal 10 2 11 2 2" xfId="1988" xr:uid="{00000000-0005-0000-0000-0000F9050000}"/>
    <cellStyle name="Normal 10 2 11 3" xfId="1987" xr:uid="{00000000-0005-0000-0000-0000FA050000}"/>
    <cellStyle name="Normal 10 2 12" xfId="1108" xr:uid="{00000000-0005-0000-0000-0000FB050000}"/>
    <cellStyle name="Normal 10 2 12 2" xfId="1989" xr:uid="{00000000-0005-0000-0000-0000FC050000}"/>
    <cellStyle name="Normal 10 2 13" xfId="1982" xr:uid="{00000000-0005-0000-0000-0000FD050000}"/>
    <cellStyle name="Normal 10 2 2" xfId="301" xr:uid="{00000000-0005-0000-0000-0000FE050000}"/>
    <cellStyle name="Normal 10 2 2 2" xfId="790" xr:uid="{00000000-0005-0000-0000-0000FF050000}"/>
    <cellStyle name="Normal 10 2 2 2 2" xfId="1516" xr:uid="{00000000-0005-0000-0000-000000060000}"/>
    <cellStyle name="Normal 10 2 2 2 2 2" xfId="1992" xr:uid="{00000000-0005-0000-0000-000001060000}"/>
    <cellStyle name="Normal 10 2 2 2 3" xfId="1991" xr:uid="{00000000-0005-0000-0000-000002060000}"/>
    <cellStyle name="Normal 10 2 2 3" xfId="1213" xr:uid="{00000000-0005-0000-0000-000003060000}"/>
    <cellStyle name="Normal 10 2 2 3 2" xfId="1993" xr:uid="{00000000-0005-0000-0000-000004060000}"/>
    <cellStyle name="Normal 10 2 2 4" xfId="1990" xr:uid="{00000000-0005-0000-0000-000005060000}"/>
    <cellStyle name="Normal 10 2 3" xfId="359" xr:uid="{00000000-0005-0000-0000-000006060000}"/>
    <cellStyle name="Normal 10 2 3 2" xfId="848" xr:uid="{00000000-0005-0000-0000-000007060000}"/>
    <cellStyle name="Normal 10 2 3 2 2" xfId="1574" xr:uid="{00000000-0005-0000-0000-000008060000}"/>
    <cellStyle name="Normal 10 2 3 2 2 2" xfId="1996" xr:uid="{00000000-0005-0000-0000-000009060000}"/>
    <cellStyle name="Normal 10 2 3 2 3" xfId="1995" xr:uid="{00000000-0005-0000-0000-00000A060000}"/>
    <cellStyle name="Normal 10 2 3 3" xfId="1245" xr:uid="{00000000-0005-0000-0000-00000B060000}"/>
    <cellStyle name="Normal 10 2 3 3 2" xfId="1997" xr:uid="{00000000-0005-0000-0000-00000C060000}"/>
    <cellStyle name="Normal 10 2 3 4" xfId="1994" xr:uid="{00000000-0005-0000-0000-00000D060000}"/>
    <cellStyle name="Normal 10 2 4" xfId="323" xr:uid="{00000000-0005-0000-0000-00000E060000}"/>
    <cellStyle name="Normal 10 2 4 2" xfId="812" xr:uid="{00000000-0005-0000-0000-00000F060000}"/>
    <cellStyle name="Normal 10 2 4 2 2" xfId="1538" xr:uid="{00000000-0005-0000-0000-000010060000}"/>
    <cellStyle name="Normal 10 2 4 2 2 2" xfId="2000" xr:uid="{00000000-0005-0000-0000-000011060000}"/>
    <cellStyle name="Normal 10 2 4 2 3" xfId="1999" xr:uid="{00000000-0005-0000-0000-000012060000}"/>
    <cellStyle name="Normal 10 2 4 3" xfId="1225" xr:uid="{00000000-0005-0000-0000-000013060000}"/>
    <cellStyle name="Normal 10 2 4 3 2" xfId="2001" xr:uid="{00000000-0005-0000-0000-000014060000}"/>
    <cellStyle name="Normal 10 2 4 4" xfId="1998" xr:uid="{00000000-0005-0000-0000-000015060000}"/>
    <cellStyle name="Normal 10 2 5" xfId="338" xr:uid="{00000000-0005-0000-0000-000016060000}"/>
    <cellStyle name="Normal 10 2 5 2" xfId="827" xr:uid="{00000000-0005-0000-0000-000017060000}"/>
    <cellStyle name="Normal 10 2 5 2 2" xfId="1553" xr:uid="{00000000-0005-0000-0000-000018060000}"/>
    <cellStyle name="Normal 10 2 5 2 2 2" xfId="2004" xr:uid="{00000000-0005-0000-0000-000019060000}"/>
    <cellStyle name="Normal 10 2 5 2 3" xfId="2003" xr:uid="{00000000-0005-0000-0000-00001A060000}"/>
    <cellStyle name="Normal 10 2 5 3" xfId="1234" xr:uid="{00000000-0005-0000-0000-00001B060000}"/>
    <cellStyle name="Normal 10 2 5 3 2" xfId="2005" xr:uid="{00000000-0005-0000-0000-00001C060000}"/>
    <cellStyle name="Normal 10 2 5 4" xfId="2002" xr:uid="{00000000-0005-0000-0000-00001D060000}"/>
    <cellStyle name="Normal 10 2 6" xfId="337" xr:uid="{00000000-0005-0000-0000-00001E060000}"/>
    <cellStyle name="Normal 10 2 6 2" xfId="826" xr:uid="{00000000-0005-0000-0000-00001F060000}"/>
    <cellStyle name="Normal 10 2 6 2 2" xfId="1552" xr:uid="{00000000-0005-0000-0000-000020060000}"/>
    <cellStyle name="Normal 10 2 6 2 2 2" xfId="2008" xr:uid="{00000000-0005-0000-0000-000021060000}"/>
    <cellStyle name="Normal 10 2 6 2 3" xfId="2007" xr:uid="{00000000-0005-0000-0000-000022060000}"/>
    <cellStyle name="Normal 10 2 6 3" xfId="1233" xr:uid="{00000000-0005-0000-0000-000023060000}"/>
    <cellStyle name="Normal 10 2 6 3 2" xfId="2009" xr:uid="{00000000-0005-0000-0000-000024060000}"/>
    <cellStyle name="Normal 10 2 6 4" xfId="2006" xr:uid="{00000000-0005-0000-0000-000025060000}"/>
    <cellStyle name="Normal 10 2 7" xfId="523" xr:uid="{00000000-0005-0000-0000-000026060000}"/>
    <cellStyle name="Normal 10 2 7 2" xfId="953" xr:uid="{00000000-0005-0000-0000-000027060000}"/>
    <cellStyle name="Normal 10 2 7 2 2" xfId="1675" xr:uid="{00000000-0005-0000-0000-000028060000}"/>
    <cellStyle name="Normal 10 2 7 2 2 2" xfId="2012" xr:uid="{00000000-0005-0000-0000-000029060000}"/>
    <cellStyle name="Normal 10 2 7 2 3" xfId="2011" xr:uid="{00000000-0005-0000-0000-00002A060000}"/>
    <cellStyle name="Normal 10 2 7 3" xfId="1311" xr:uid="{00000000-0005-0000-0000-00002B060000}"/>
    <cellStyle name="Normal 10 2 7 3 2" xfId="2013" xr:uid="{00000000-0005-0000-0000-00002C060000}"/>
    <cellStyle name="Normal 10 2 7 4" xfId="2010" xr:uid="{00000000-0005-0000-0000-00002D060000}"/>
    <cellStyle name="Normal 10 2 8" xfId="534" xr:uid="{00000000-0005-0000-0000-00002E060000}"/>
    <cellStyle name="Normal 10 2 8 2" xfId="960" xr:uid="{00000000-0005-0000-0000-00002F060000}"/>
    <cellStyle name="Normal 10 2 8 2 2" xfId="1676" xr:uid="{00000000-0005-0000-0000-000030060000}"/>
    <cellStyle name="Normal 10 2 8 2 2 2" xfId="2016" xr:uid="{00000000-0005-0000-0000-000031060000}"/>
    <cellStyle name="Normal 10 2 8 2 3" xfId="2015" xr:uid="{00000000-0005-0000-0000-000032060000}"/>
    <cellStyle name="Normal 10 2 8 3" xfId="1312" xr:uid="{00000000-0005-0000-0000-000033060000}"/>
    <cellStyle name="Normal 10 2 8 3 2" xfId="2017" xr:uid="{00000000-0005-0000-0000-000034060000}"/>
    <cellStyle name="Normal 10 2 8 4" xfId="2014" xr:uid="{00000000-0005-0000-0000-000035060000}"/>
    <cellStyle name="Normal 10 2 9" xfId="613" xr:uid="{00000000-0005-0000-0000-000036060000}"/>
    <cellStyle name="Normal 10 2 9 2" xfId="1019" xr:uid="{00000000-0005-0000-0000-000037060000}"/>
    <cellStyle name="Normal 10 2 9 2 2" xfId="1726" xr:uid="{00000000-0005-0000-0000-000038060000}"/>
    <cellStyle name="Normal 10 2 9 2 2 2" xfId="2020" xr:uid="{00000000-0005-0000-0000-000039060000}"/>
    <cellStyle name="Normal 10 2 9 2 3" xfId="2019" xr:uid="{00000000-0005-0000-0000-00003A060000}"/>
    <cellStyle name="Normal 10 2 9 3" xfId="1362" xr:uid="{00000000-0005-0000-0000-00003B060000}"/>
    <cellStyle name="Normal 10 2 9 3 2" xfId="2021" xr:uid="{00000000-0005-0000-0000-00003C060000}"/>
    <cellStyle name="Normal 10 2 9 4" xfId="2018" xr:uid="{00000000-0005-0000-0000-00003D060000}"/>
    <cellStyle name="Normal 10 3" xfId="193" xr:uid="{00000000-0005-0000-0000-00003E060000}"/>
    <cellStyle name="Normal 10 3 10" xfId="672" xr:uid="{00000000-0005-0000-0000-00003F060000}"/>
    <cellStyle name="Normal 10 3 10 2" xfId="1069" xr:uid="{00000000-0005-0000-0000-000040060000}"/>
    <cellStyle name="Normal 10 3 10 2 2" xfId="1772" xr:uid="{00000000-0005-0000-0000-000041060000}"/>
    <cellStyle name="Normal 10 3 10 2 2 2" xfId="2025" xr:uid="{00000000-0005-0000-0000-000042060000}"/>
    <cellStyle name="Normal 10 3 10 2 3" xfId="2024" xr:uid="{00000000-0005-0000-0000-000043060000}"/>
    <cellStyle name="Normal 10 3 10 3" xfId="1405" xr:uid="{00000000-0005-0000-0000-000044060000}"/>
    <cellStyle name="Normal 10 3 10 3 2" xfId="2026" xr:uid="{00000000-0005-0000-0000-000045060000}"/>
    <cellStyle name="Normal 10 3 10 4" xfId="2023" xr:uid="{00000000-0005-0000-0000-000046060000}"/>
    <cellStyle name="Normal 10 3 11" xfId="718" xr:uid="{00000000-0005-0000-0000-000047060000}"/>
    <cellStyle name="Normal 10 3 11 2" xfId="1444" xr:uid="{00000000-0005-0000-0000-000048060000}"/>
    <cellStyle name="Normal 10 3 11 2 2" xfId="2028" xr:uid="{00000000-0005-0000-0000-000049060000}"/>
    <cellStyle name="Normal 10 3 11 3" xfId="2027" xr:uid="{00000000-0005-0000-0000-00004A060000}"/>
    <cellStyle name="Normal 10 3 12" xfId="1174" xr:uid="{00000000-0005-0000-0000-00004B060000}"/>
    <cellStyle name="Normal 10 3 12 2" xfId="2029" xr:uid="{00000000-0005-0000-0000-00004C060000}"/>
    <cellStyle name="Normal 10 3 13" xfId="2022" xr:uid="{00000000-0005-0000-0000-00004D060000}"/>
    <cellStyle name="Normal 10 3 2" xfId="406" xr:uid="{00000000-0005-0000-0000-00004E060000}"/>
    <cellStyle name="Normal 10 3 2 2" xfId="895" xr:uid="{00000000-0005-0000-0000-00004F060000}"/>
    <cellStyle name="Normal 10 3 2 2 2" xfId="1621" xr:uid="{00000000-0005-0000-0000-000050060000}"/>
    <cellStyle name="Normal 10 3 2 2 2 2" xfId="2032" xr:uid="{00000000-0005-0000-0000-000051060000}"/>
    <cellStyle name="Normal 10 3 2 2 3" xfId="2031" xr:uid="{00000000-0005-0000-0000-000052060000}"/>
    <cellStyle name="Normal 10 3 2 3" xfId="1269" xr:uid="{00000000-0005-0000-0000-000053060000}"/>
    <cellStyle name="Normal 10 3 2 3 2" xfId="2033" xr:uid="{00000000-0005-0000-0000-000054060000}"/>
    <cellStyle name="Normal 10 3 2 4" xfId="2030" xr:uid="{00000000-0005-0000-0000-000055060000}"/>
    <cellStyle name="Normal 10 3 3" xfId="424" xr:uid="{00000000-0005-0000-0000-000056060000}"/>
    <cellStyle name="Normal 10 3 3 2" xfId="909" xr:uid="{00000000-0005-0000-0000-000057060000}"/>
    <cellStyle name="Normal 10 3 3 2 2" xfId="1635" xr:uid="{00000000-0005-0000-0000-000058060000}"/>
    <cellStyle name="Normal 10 3 3 2 2 2" xfId="2036" xr:uid="{00000000-0005-0000-0000-000059060000}"/>
    <cellStyle name="Normal 10 3 3 2 3" xfId="2035" xr:uid="{00000000-0005-0000-0000-00005A060000}"/>
    <cellStyle name="Normal 10 3 3 3" xfId="1278" xr:uid="{00000000-0005-0000-0000-00005B060000}"/>
    <cellStyle name="Normal 10 3 3 3 2" xfId="2037" xr:uid="{00000000-0005-0000-0000-00005C060000}"/>
    <cellStyle name="Normal 10 3 3 4" xfId="2034" xr:uid="{00000000-0005-0000-0000-00005D060000}"/>
    <cellStyle name="Normal 10 3 4" xfId="441" xr:uid="{00000000-0005-0000-0000-00005E060000}"/>
    <cellStyle name="Normal 10 3 4 2" xfId="922" xr:uid="{00000000-0005-0000-0000-00005F060000}"/>
    <cellStyle name="Normal 10 3 4 2 2" xfId="1648" xr:uid="{00000000-0005-0000-0000-000060060000}"/>
    <cellStyle name="Normal 10 3 4 2 2 2" xfId="2040" xr:uid="{00000000-0005-0000-0000-000061060000}"/>
    <cellStyle name="Normal 10 3 4 2 3" xfId="2039" xr:uid="{00000000-0005-0000-0000-000062060000}"/>
    <cellStyle name="Normal 10 3 4 3" xfId="1286" xr:uid="{00000000-0005-0000-0000-000063060000}"/>
    <cellStyle name="Normal 10 3 4 3 2" xfId="2041" xr:uid="{00000000-0005-0000-0000-000064060000}"/>
    <cellStyle name="Normal 10 3 4 4" xfId="2038" xr:uid="{00000000-0005-0000-0000-000065060000}"/>
    <cellStyle name="Normal 10 3 5" xfId="457" xr:uid="{00000000-0005-0000-0000-000066060000}"/>
    <cellStyle name="Normal 10 3 5 2" xfId="934" xr:uid="{00000000-0005-0000-0000-000067060000}"/>
    <cellStyle name="Normal 10 3 5 2 2" xfId="1660" xr:uid="{00000000-0005-0000-0000-000068060000}"/>
    <cellStyle name="Normal 10 3 5 2 2 2" xfId="2044" xr:uid="{00000000-0005-0000-0000-000069060000}"/>
    <cellStyle name="Normal 10 3 5 2 3" xfId="2043" xr:uid="{00000000-0005-0000-0000-00006A060000}"/>
    <cellStyle name="Normal 10 3 5 3" xfId="1294" xr:uid="{00000000-0005-0000-0000-00006B060000}"/>
    <cellStyle name="Normal 10 3 5 3 2" xfId="2045" xr:uid="{00000000-0005-0000-0000-00006C060000}"/>
    <cellStyle name="Normal 10 3 5 4" xfId="2042" xr:uid="{00000000-0005-0000-0000-00006D060000}"/>
    <cellStyle name="Normal 10 3 6" xfId="465" xr:uid="{00000000-0005-0000-0000-00006E060000}"/>
    <cellStyle name="Normal 10 3 6 2" xfId="938" xr:uid="{00000000-0005-0000-0000-00006F060000}"/>
    <cellStyle name="Normal 10 3 6 2 2" xfId="1664" xr:uid="{00000000-0005-0000-0000-000070060000}"/>
    <cellStyle name="Normal 10 3 6 2 2 2" xfId="2048" xr:uid="{00000000-0005-0000-0000-000071060000}"/>
    <cellStyle name="Normal 10 3 6 2 3" xfId="2047" xr:uid="{00000000-0005-0000-0000-000072060000}"/>
    <cellStyle name="Normal 10 3 6 3" xfId="1299" xr:uid="{00000000-0005-0000-0000-000073060000}"/>
    <cellStyle name="Normal 10 3 6 3 2" xfId="2049" xr:uid="{00000000-0005-0000-0000-000074060000}"/>
    <cellStyle name="Normal 10 3 6 4" xfId="2046" xr:uid="{00000000-0005-0000-0000-000075060000}"/>
    <cellStyle name="Normal 10 3 7" xfId="542" xr:uid="{00000000-0005-0000-0000-000076060000}"/>
    <cellStyle name="Normal 10 3 7 2" xfId="964" xr:uid="{00000000-0005-0000-0000-000077060000}"/>
    <cellStyle name="Normal 10 3 7 2 2" xfId="1678" xr:uid="{00000000-0005-0000-0000-000078060000}"/>
    <cellStyle name="Normal 10 3 7 2 2 2" xfId="2052" xr:uid="{00000000-0005-0000-0000-000079060000}"/>
    <cellStyle name="Normal 10 3 7 2 3" xfId="2051" xr:uid="{00000000-0005-0000-0000-00007A060000}"/>
    <cellStyle name="Normal 10 3 7 3" xfId="1315" xr:uid="{00000000-0005-0000-0000-00007B060000}"/>
    <cellStyle name="Normal 10 3 7 3 2" xfId="2053" xr:uid="{00000000-0005-0000-0000-00007C060000}"/>
    <cellStyle name="Normal 10 3 7 4" xfId="2050" xr:uid="{00000000-0005-0000-0000-00007D060000}"/>
    <cellStyle name="Normal 10 3 8" xfId="554" xr:uid="{00000000-0005-0000-0000-00007E060000}"/>
    <cellStyle name="Normal 10 3 8 2" xfId="972" xr:uid="{00000000-0005-0000-0000-00007F060000}"/>
    <cellStyle name="Normal 10 3 8 2 2" xfId="1683" xr:uid="{00000000-0005-0000-0000-000080060000}"/>
    <cellStyle name="Normal 10 3 8 2 2 2" xfId="2056" xr:uid="{00000000-0005-0000-0000-000081060000}"/>
    <cellStyle name="Normal 10 3 8 2 3" xfId="2055" xr:uid="{00000000-0005-0000-0000-000082060000}"/>
    <cellStyle name="Normal 10 3 8 3" xfId="1321" xr:uid="{00000000-0005-0000-0000-000083060000}"/>
    <cellStyle name="Normal 10 3 8 3 2" xfId="2057" xr:uid="{00000000-0005-0000-0000-000084060000}"/>
    <cellStyle name="Normal 10 3 8 4" xfId="2054" xr:uid="{00000000-0005-0000-0000-000085060000}"/>
    <cellStyle name="Normal 10 3 9" xfId="658" xr:uid="{00000000-0005-0000-0000-000086060000}"/>
    <cellStyle name="Normal 10 3 9 2" xfId="1063" xr:uid="{00000000-0005-0000-0000-000087060000}"/>
    <cellStyle name="Normal 10 3 9 2 2" xfId="1767" xr:uid="{00000000-0005-0000-0000-000088060000}"/>
    <cellStyle name="Normal 10 3 9 2 2 2" xfId="2060" xr:uid="{00000000-0005-0000-0000-000089060000}"/>
    <cellStyle name="Normal 10 3 9 2 3" xfId="2059" xr:uid="{00000000-0005-0000-0000-00008A060000}"/>
    <cellStyle name="Normal 10 3 9 3" xfId="1399" xr:uid="{00000000-0005-0000-0000-00008B060000}"/>
    <cellStyle name="Normal 10 3 9 3 2" xfId="2061" xr:uid="{00000000-0005-0000-0000-00008C060000}"/>
    <cellStyle name="Normal 10 3 9 4" xfId="2058" xr:uid="{00000000-0005-0000-0000-00008D060000}"/>
    <cellStyle name="Normal 10 4" xfId="194" xr:uid="{00000000-0005-0000-0000-00008E060000}"/>
    <cellStyle name="Normal 10 4 10" xfId="673" xr:uid="{00000000-0005-0000-0000-00008F060000}"/>
    <cellStyle name="Normal 10 4 10 2" xfId="1070" xr:uid="{00000000-0005-0000-0000-000090060000}"/>
    <cellStyle name="Normal 10 4 10 2 2" xfId="1773" xr:uid="{00000000-0005-0000-0000-000091060000}"/>
    <cellStyle name="Normal 10 4 10 2 2 2" xfId="2065" xr:uid="{00000000-0005-0000-0000-000092060000}"/>
    <cellStyle name="Normal 10 4 10 2 3" xfId="2064" xr:uid="{00000000-0005-0000-0000-000093060000}"/>
    <cellStyle name="Normal 10 4 10 3" xfId="1406" xr:uid="{00000000-0005-0000-0000-000094060000}"/>
    <cellStyle name="Normal 10 4 10 3 2" xfId="2066" xr:uid="{00000000-0005-0000-0000-000095060000}"/>
    <cellStyle name="Normal 10 4 10 4" xfId="2063" xr:uid="{00000000-0005-0000-0000-000096060000}"/>
    <cellStyle name="Normal 10 4 11" xfId="719" xr:uid="{00000000-0005-0000-0000-000097060000}"/>
    <cellStyle name="Normal 10 4 11 2" xfId="1445" xr:uid="{00000000-0005-0000-0000-000098060000}"/>
    <cellStyle name="Normal 10 4 11 2 2" xfId="2068" xr:uid="{00000000-0005-0000-0000-000099060000}"/>
    <cellStyle name="Normal 10 4 11 3" xfId="2067" xr:uid="{00000000-0005-0000-0000-00009A060000}"/>
    <cellStyle name="Normal 10 4 12" xfId="1175" xr:uid="{00000000-0005-0000-0000-00009B060000}"/>
    <cellStyle name="Normal 10 4 12 2" xfId="2069" xr:uid="{00000000-0005-0000-0000-00009C060000}"/>
    <cellStyle name="Normal 10 4 13" xfId="2062" xr:uid="{00000000-0005-0000-0000-00009D060000}"/>
    <cellStyle name="Normal 10 4 2" xfId="407" xr:uid="{00000000-0005-0000-0000-00009E060000}"/>
    <cellStyle name="Normal 10 4 2 2" xfId="896" xr:uid="{00000000-0005-0000-0000-00009F060000}"/>
    <cellStyle name="Normal 10 4 2 2 2" xfId="1622" xr:uid="{00000000-0005-0000-0000-0000A0060000}"/>
    <cellStyle name="Normal 10 4 2 2 2 2" xfId="2072" xr:uid="{00000000-0005-0000-0000-0000A1060000}"/>
    <cellStyle name="Normal 10 4 2 2 3" xfId="2071" xr:uid="{00000000-0005-0000-0000-0000A2060000}"/>
    <cellStyle name="Normal 10 4 2 3" xfId="1270" xr:uid="{00000000-0005-0000-0000-0000A3060000}"/>
    <cellStyle name="Normal 10 4 2 3 2" xfId="2073" xr:uid="{00000000-0005-0000-0000-0000A4060000}"/>
    <cellStyle name="Normal 10 4 2 4" xfId="2070" xr:uid="{00000000-0005-0000-0000-0000A5060000}"/>
    <cellStyle name="Normal 10 4 3" xfId="425" xr:uid="{00000000-0005-0000-0000-0000A6060000}"/>
    <cellStyle name="Normal 10 4 3 2" xfId="910" xr:uid="{00000000-0005-0000-0000-0000A7060000}"/>
    <cellStyle name="Normal 10 4 3 2 2" xfId="1636" xr:uid="{00000000-0005-0000-0000-0000A8060000}"/>
    <cellStyle name="Normal 10 4 3 2 2 2" xfId="2076" xr:uid="{00000000-0005-0000-0000-0000A9060000}"/>
    <cellStyle name="Normal 10 4 3 2 3" xfId="2075" xr:uid="{00000000-0005-0000-0000-0000AA060000}"/>
    <cellStyle name="Normal 10 4 3 3" xfId="1279" xr:uid="{00000000-0005-0000-0000-0000AB060000}"/>
    <cellStyle name="Normal 10 4 3 3 2" xfId="2077" xr:uid="{00000000-0005-0000-0000-0000AC060000}"/>
    <cellStyle name="Normal 10 4 3 4" xfId="2074" xr:uid="{00000000-0005-0000-0000-0000AD060000}"/>
    <cellStyle name="Normal 10 4 4" xfId="442" xr:uid="{00000000-0005-0000-0000-0000AE060000}"/>
    <cellStyle name="Normal 10 4 4 2" xfId="923" xr:uid="{00000000-0005-0000-0000-0000AF060000}"/>
    <cellStyle name="Normal 10 4 4 2 2" xfId="1649" xr:uid="{00000000-0005-0000-0000-0000B0060000}"/>
    <cellStyle name="Normal 10 4 4 2 2 2" xfId="2080" xr:uid="{00000000-0005-0000-0000-0000B1060000}"/>
    <cellStyle name="Normal 10 4 4 2 3" xfId="2079" xr:uid="{00000000-0005-0000-0000-0000B2060000}"/>
    <cellStyle name="Normal 10 4 4 3" xfId="1287" xr:uid="{00000000-0005-0000-0000-0000B3060000}"/>
    <cellStyle name="Normal 10 4 4 3 2" xfId="2081" xr:uid="{00000000-0005-0000-0000-0000B4060000}"/>
    <cellStyle name="Normal 10 4 4 4" xfId="2078" xr:uid="{00000000-0005-0000-0000-0000B5060000}"/>
    <cellStyle name="Normal 10 4 5" xfId="458" xr:uid="{00000000-0005-0000-0000-0000B6060000}"/>
    <cellStyle name="Normal 10 4 5 2" xfId="935" xr:uid="{00000000-0005-0000-0000-0000B7060000}"/>
    <cellStyle name="Normal 10 4 5 2 2" xfId="1661" xr:uid="{00000000-0005-0000-0000-0000B8060000}"/>
    <cellStyle name="Normal 10 4 5 2 2 2" xfId="2084" xr:uid="{00000000-0005-0000-0000-0000B9060000}"/>
    <cellStyle name="Normal 10 4 5 2 3" xfId="2083" xr:uid="{00000000-0005-0000-0000-0000BA060000}"/>
    <cellStyle name="Normal 10 4 5 3" xfId="1295" xr:uid="{00000000-0005-0000-0000-0000BB060000}"/>
    <cellStyle name="Normal 10 4 5 3 2" xfId="2085" xr:uid="{00000000-0005-0000-0000-0000BC060000}"/>
    <cellStyle name="Normal 10 4 5 4" xfId="2082" xr:uid="{00000000-0005-0000-0000-0000BD060000}"/>
    <cellStyle name="Normal 10 4 6" xfId="466" xr:uid="{00000000-0005-0000-0000-0000BE060000}"/>
    <cellStyle name="Normal 10 4 6 2" xfId="939" xr:uid="{00000000-0005-0000-0000-0000BF060000}"/>
    <cellStyle name="Normal 10 4 6 2 2" xfId="1665" xr:uid="{00000000-0005-0000-0000-0000C0060000}"/>
    <cellStyle name="Normal 10 4 6 2 2 2" xfId="2088" xr:uid="{00000000-0005-0000-0000-0000C1060000}"/>
    <cellStyle name="Normal 10 4 6 2 3" xfId="2087" xr:uid="{00000000-0005-0000-0000-0000C2060000}"/>
    <cellStyle name="Normal 10 4 6 3" xfId="1300" xr:uid="{00000000-0005-0000-0000-0000C3060000}"/>
    <cellStyle name="Normal 10 4 6 3 2" xfId="2089" xr:uid="{00000000-0005-0000-0000-0000C4060000}"/>
    <cellStyle name="Normal 10 4 6 4" xfId="2086" xr:uid="{00000000-0005-0000-0000-0000C5060000}"/>
    <cellStyle name="Normal 10 4 7" xfId="543" xr:uid="{00000000-0005-0000-0000-0000C6060000}"/>
    <cellStyle name="Normal 10 4 7 2" xfId="965" xr:uid="{00000000-0005-0000-0000-0000C7060000}"/>
    <cellStyle name="Normal 10 4 7 2 2" xfId="1679" xr:uid="{00000000-0005-0000-0000-0000C8060000}"/>
    <cellStyle name="Normal 10 4 7 2 2 2" xfId="2092" xr:uid="{00000000-0005-0000-0000-0000C9060000}"/>
    <cellStyle name="Normal 10 4 7 2 3" xfId="2091" xr:uid="{00000000-0005-0000-0000-0000CA060000}"/>
    <cellStyle name="Normal 10 4 7 3" xfId="1316" xr:uid="{00000000-0005-0000-0000-0000CB060000}"/>
    <cellStyle name="Normal 10 4 7 3 2" xfId="2093" xr:uid="{00000000-0005-0000-0000-0000CC060000}"/>
    <cellStyle name="Normal 10 4 7 4" xfId="2090" xr:uid="{00000000-0005-0000-0000-0000CD060000}"/>
    <cellStyle name="Normal 10 4 8" xfId="555" xr:uid="{00000000-0005-0000-0000-0000CE060000}"/>
    <cellStyle name="Normal 10 4 8 2" xfId="973" xr:uid="{00000000-0005-0000-0000-0000CF060000}"/>
    <cellStyle name="Normal 10 4 8 2 2" xfId="1684" xr:uid="{00000000-0005-0000-0000-0000D0060000}"/>
    <cellStyle name="Normal 10 4 8 2 2 2" xfId="2096" xr:uid="{00000000-0005-0000-0000-0000D1060000}"/>
    <cellStyle name="Normal 10 4 8 2 3" xfId="2095" xr:uid="{00000000-0005-0000-0000-0000D2060000}"/>
    <cellStyle name="Normal 10 4 8 3" xfId="1322" xr:uid="{00000000-0005-0000-0000-0000D3060000}"/>
    <cellStyle name="Normal 10 4 8 3 2" xfId="2097" xr:uid="{00000000-0005-0000-0000-0000D4060000}"/>
    <cellStyle name="Normal 10 4 8 4" xfId="2094" xr:uid="{00000000-0005-0000-0000-0000D5060000}"/>
    <cellStyle name="Normal 10 4 9" xfId="659" xr:uid="{00000000-0005-0000-0000-0000D6060000}"/>
    <cellStyle name="Normal 10 4 9 2" xfId="1064" xr:uid="{00000000-0005-0000-0000-0000D7060000}"/>
    <cellStyle name="Normal 10 4 9 2 2" xfId="1768" xr:uid="{00000000-0005-0000-0000-0000D8060000}"/>
    <cellStyle name="Normal 10 4 9 2 2 2" xfId="2100" xr:uid="{00000000-0005-0000-0000-0000D9060000}"/>
    <cellStyle name="Normal 10 4 9 2 3" xfId="2099" xr:uid="{00000000-0005-0000-0000-0000DA060000}"/>
    <cellStyle name="Normal 10 4 9 3" xfId="1400" xr:uid="{00000000-0005-0000-0000-0000DB060000}"/>
    <cellStyle name="Normal 10 4 9 3 2" xfId="2101" xr:uid="{00000000-0005-0000-0000-0000DC060000}"/>
    <cellStyle name="Normal 10 4 9 4" xfId="2098" xr:uid="{00000000-0005-0000-0000-0000DD060000}"/>
    <cellStyle name="Normal 10 5" xfId="405" xr:uid="{00000000-0005-0000-0000-0000DE060000}"/>
    <cellStyle name="Normal 10 5 2" xfId="894" xr:uid="{00000000-0005-0000-0000-0000DF060000}"/>
    <cellStyle name="Normal 10 5 2 2" xfId="1620" xr:uid="{00000000-0005-0000-0000-0000E0060000}"/>
    <cellStyle name="Normal 10 5 2 2 2" xfId="2104" xr:uid="{00000000-0005-0000-0000-0000E1060000}"/>
    <cellStyle name="Normal 10 5 2 3" xfId="2103" xr:uid="{00000000-0005-0000-0000-0000E2060000}"/>
    <cellStyle name="Normal 10 5 3" xfId="1268" xr:uid="{00000000-0005-0000-0000-0000E3060000}"/>
    <cellStyle name="Normal 10 5 3 2" xfId="2105" xr:uid="{00000000-0005-0000-0000-0000E4060000}"/>
    <cellStyle name="Normal 10 5 4" xfId="2102" xr:uid="{00000000-0005-0000-0000-0000E5060000}"/>
    <cellStyle name="Normal 10 6" xfId="423" xr:uid="{00000000-0005-0000-0000-0000E6060000}"/>
    <cellStyle name="Normal 10 6 2" xfId="908" xr:uid="{00000000-0005-0000-0000-0000E7060000}"/>
    <cellStyle name="Normal 10 6 2 2" xfId="1634" xr:uid="{00000000-0005-0000-0000-0000E8060000}"/>
    <cellStyle name="Normal 10 6 2 2 2" xfId="2108" xr:uid="{00000000-0005-0000-0000-0000E9060000}"/>
    <cellStyle name="Normal 10 6 2 3" xfId="2107" xr:uid="{00000000-0005-0000-0000-0000EA060000}"/>
    <cellStyle name="Normal 10 6 3" xfId="1277" xr:uid="{00000000-0005-0000-0000-0000EB060000}"/>
    <cellStyle name="Normal 10 6 3 2" xfId="2109" xr:uid="{00000000-0005-0000-0000-0000EC060000}"/>
    <cellStyle name="Normal 10 6 4" xfId="2106" xr:uid="{00000000-0005-0000-0000-0000ED060000}"/>
    <cellStyle name="Normal 10 7" xfId="440" xr:uid="{00000000-0005-0000-0000-0000EE060000}"/>
    <cellStyle name="Normal 10 7 2" xfId="921" xr:uid="{00000000-0005-0000-0000-0000EF060000}"/>
    <cellStyle name="Normal 10 7 2 2" xfId="1647" xr:uid="{00000000-0005-0000-0000-0000F0060000}"/>
    <cellStyle name="Normal 10 7 2 2 2" xfId="2112" xr:uid="{00000000-0005-0000-0000-0000F1060000}"/>
    <cellStyle name="Normal 10 7 2 3" xfId="2111" xr:uid="{00000000-0005-0000-0000-0000F2060000}"/>
    <cellStyle name="Normal 10 7 3" xfId="1285" xr:uid="{00000000-0005-0000-0000-0000F3060000}"/>
    <cellStyle name="Normal 10 7 3 2" xfId="2113" xr:uid="{00000000-0005-0000-0000-0000F4060000}"/>
    <cellStyle name="Normal 10 7 4" xfId="2110" xr:uid="{00000000-0005-0000-0000-0000F5060000}"/>
    <cellStyle name="Normal 10 8" xfId="456" xr:uid="{00000000-0005-0000-0000-0000F6060000}"/>
    <cellStyle name="Normal 10 8 2" xfId="933" xr:uid="{00000000-0005-0000-0000-0000F7060000}"/>
    <cellStyle name="Normal 10 8 2 2" xfId="1659" xr:uid="{00000000-0005-0000-0000-0000F8060000}"/>
    <cellStyle name="Normal 10 8 2 2 2" xfId="2116" xr:uid="{00000000-0005-0000-0000-0000F9060000}"/>
    <cellStyle name="Normal 10 8 2 3" xfId="2115" xr:uid="{00000000-0005-0000-0000-0000FA060000}"/>
    <cellStyle name="Normal 10 8 3" xfId="1293" xr:uid="{00000000-0005-0000-0000-0000FB060000}"/>
    <cellStyle name="Normal 10 8 3 2" xfId="2117" xr:uid="{00000000-0005-0000-0000-0000FC060000}"/>
    <cellStyle name="Normal 10 8 4" xfId="2114" xr:uid="{00000000-0005-0000-0000-0000FD060000}"/>
    <cellStyle name="Normal 10 9" xfId="464" xr:uid="{00000000-0005-0000-0000-0000FE060000}"/>
    <cellStyle name="Normal 10 9 2" xfId="937" xr:uid="{00000000-0005-0000-0000-0000FF060000}"/>
    <cellStyle name="Normal 10 9 2 2" xfId="1663" xr:uid="{00000000-0005-0000-0000-000000070000}"/>
    <cellStyle name="Normal 10 9 2 2 2" xfId="2120" xr:uid="{00000000-0005-0000-0000-000001070000}"/>
    <cellStyle name="Normal 10 9 2 3" xfId="2119" xr:uid="{00000000-0005-0000-0000-000002070000}"/>
    <cellStyle name="Normal 10 9 3" xfId="1298" xr:uid="{00000000-0005-0000-0000-000003070000}"/>
    <cellStyle name="Normal 10 9 3 2" xfId="2121" xr:uid="{00000000-0005-0000-0000-000004070000}"/>
    <cellStyle name="Normal 10 9 4" xfId="2118" xr:uid="{00000000-0005-0000-0000-000005070000}"/>
    <cellStyle name="Normal 11" xfId="195" xr:uid="{00000000-0005-0000-0000-000006070000}"/>
    <cellStyle name="Normal 12" xfId="196" xr:uid="{00000000-0005-0000-0000-000007070000}"/>
    <cellStyle name="Normal 13" xfId="197" xr:uid="{00000000-0005-0000-0000-000008070000}"/>
    <cellStyle name="Normal 14" xfId="198" xr:uid="{00000000-0005-0000-0000-000009070000}"/>
    <cellStyle name="Normal 15" xfId="199" xr:uid="{00000000-0005-0000-0000-00000A070000}"/>
    <cellStyle name="Normal 16" xfId="223" xr:uid="{00000000-0005-0000-0000-00000B070000}"/>
    <cellStyle name="Normal 17" xfId="228" xr:uid="{00000000-0005-0000-0000-00000C070000}"/>
    <cellStyle name="Normal 18" xfId="472" xr:uid="{00000000-0005-0000-0000-00000D070000}"/>
    <cellStyle name="Normal 19" xfId="550" xr:uid="{00000000-0005-0000-0000-00000E070000}"/>
    <cellStyle name="Normal 2" xfId="37" xr:uid="{00000000-0005-0000-0000-00000F070000}"/>
    <cellStyle name="Normal 2 10" xfId="569" xr:uid="{00000000-0005-0000-0000-000010070000}"/>
    <cellStyle name="Normal 2 11" xfId="660" xr:uid="{00000000-0005-0000-0000-000011070000}"/>
    <cellStyle name="Normal 2 2" xfId="200" xr:uid="{00000000-0005-0000-0000-000012070000}"/>
    <cellStyle name="Normal 2 3" xfId="250" xr:uid="{00000000-0005-0000-0000-000013070000}"/>
    <cellStyle name="Normal 2 4" xfId="409" xr:uid="{00000000-0005-0000-0000-000014070000}"/>
    <cellStyle name="Normal 2 5" xfId="427" xr:uid="{00000000-0005-0000-0000-000015070000}"/>
    <cellStyle name="Normal 2 6" xfId="444" xr:uid="{00000000-0005-0000-0000-000016070000}"/>
    <cellStyle name="Normal 2 7" xfId="460" xr:uid="{00000000-0005-0000-0000-000017070000}"/>
    <cellStyle name="Normal 2 8" xfId="503" xr:uid="{00000000-0005-0000-0000-000018070000}"/>
    <cellStyle name="Normal 2 9" xfId="539" xr:uid="{00000000-0005-0000-0000-000019070000}"/>
    <cellStyle name="Normal 20" xfId="683" xr:uid="{00000000-0005-0000-0000-00001A070000}"/>
    <cellStyle name="Normal 21" xfId="1075" xr:uid="{00000000-0005-0000-0000-00001B070000}"/>
    <cellStyle name="Normal 21 2" xfId="2122" xr:uid="{00000000-0005-0000-0000-00001C070000}"/>
    <cellStyle name="Normal 22" xfId="1780" xr:uid="{00000000-0005-0000-0000-00001D070000}"/>
    <cellStyle name="Normal 28" xfId="2123" xr:uid="{00000000-0005-0000-0000-00001E070000}"/>
    <cellStyle name="Normal 3" xfId="93" xr:uid="{00000000-0005-0000-0000-00001F070000}"/>
    <cellStyle name="Normal 4" xfId="201" xr:uid="{00000000-0005-0000-0000-000020070000}"/>
    <cellStyle name="Normal 5" xfId="202" xr:uid="{00000000-0005-0000-0000-000021070000}"/>
    <cellStyle name="Normal 6" xfId="203" xr:uid="{00000000-0005-0000-0000-000022070000}"/>
    <cellStyle name="Normal 7" xfId="204" xr:uid="{00000000-0005-0000-0000-000023070000}"/>
    <cellStyle name="Normal 8" xfId="205" xr:uid="{00000000-0005-0000-0000-000024070000}"/>
    <cellStyle name="Normal 9" xfId="206" xr:uid="{00000000-0005-0000-0000-000025070000}"/>
    <cellStyle name="Normál_4kcdrw" xfId="38" xr:uid="{00000000-0005-0000-0000-000026070000}"/>
    <cellStyle name="Notas" xfId="67" hidden="1" xr:uid="{00000000-0005-0000-0000-000027070000}"/>
    <cellStyle name="Notas" xfId="207" xr:uid="{00000000-0005-0000-0000-000028070000}"/>
    <cellStyle name="Notas 2" xfId="274" hidden="1" xr:uid="{00000000-0005-0000-0000-000029070000}"/>
    <cellStyle name="Notas 2" xfId="385" hidden="1" xr:uid="{00000000-0005-0000-0000-00002A070000}"/>
    <cellStyle name="Notas 2" xfId="307" hidden="1" xr:uid="{00000000-0005-0000-0000-00002B070000}"/>
    <cellStyle name="Notas 2" xfId="353" hidden="1" xr:uid="{00000000-0005-0000-0000-00002C070000}"/>
    <cellStyle name="Notas 2" xfId="328" hidden="1" xr:uid="{00000000-0005-0000-0000-00002D070000}"/>
    <cellStyle name="Notas 2" xfId="521" hidden="1" xr:uid="{00000000-0005-0000-0000-00002E070000}"/>
    <cellStyle name="Notas 2" xfId="763" hidden="1" xr:uid="{00000000-0005-0000-0000-00002F070000}"/>
    <cellStyle name="Notas 2" xfId="874" hidden="1" xr:uid="{00000000-0005-0000-0000-000030070000}"/>
    <cellStyle name="Notas 2" xfId="796" hidden="1" xr:uid="{00000000-0005-0000-0000-000031070000}"/>
    <cellStyle name="Notas 2" xfId="842" hidden="1" xr:uid="{00000000-0005-0000-0000-000032070000}"/>
    <cellStyle name="Notas 2" xfId="817" hidden="1" xr:uid="{00000000-0005-0000-0000-000033070000}"/>
    <cellStyle name="Notas 2" xfId="951" hidden="1" xr:uid="{00000000-0005-0000-0000-000034070000}"/>
    <cellStyle name="Notas 2" xfId="1200" hidden="1" xr:uid="{00000000-0005-0000-0000-000035070000}"/>
    <cellStyle name="Notas 2" xfId="1258" hidden="1" xr:uid="{00000000-0005-0000-0000-000036070000}"/>
    <cellStyle name="Notas 2" xfId="1217" hidden="1" xr:uid="{00000000-0005-0000-0000-000037070000}"/>
    <cellStyle name="Notas 2" xfId="1241" hidden="1" xr:uid="{00000000-0005-0000-0000-000038070000}"/>
    <cellStyle name="Notas 2" xfId="1229" hidden="1" xr:uid="{00000000-0005-0000-0000-000039070000}"/>
    <cellStyle name="Notas 2" xfId="1310" hidden="1" xr:uid="{00000000-0005-0000-0000-00003A070000}"/>
    <cellStyle name="Notas 2" xfId="1489" hidden="1" xr:uid="{00000000-0005-0000-0000-00003B070000}"/>
    <cellStyle name="Notas 2" xfId="1600" hidden="1" xr:uid="{00000000-0005-0000-0000-00003C070000}"/>
    <cellStyle name="Notas 2" xfId="1522" hidden="1" xr:uid="{00000000-0005-0000-0000-00003D070000}"/>
    <cellStyle name="Notas 2" xfId="1568" hidden="1" xr:uid="{00000000-0005-0000-0000-00003E070000}"/>
    <cellStyle name="Notas 2" xfId="1543" hidden="1" xr:uid="{00000000-0005-0000-0000-00003F070000}"/>
    <cellStyle name="Notas 2" xfId="1674" xr:uid="{00000000-0005-0000-0000-000040070000}"/>
    <cellStyle name="Notas 3" xfId="544" xr:uid="{00000000-0005-0000-0000-000041070000}"/>
    <cellStyle name="Notas 3 2" xfId="556" xr:uid="{00000000-0005-0000-0000-000042070000}"/>
    <cellStyle name="Notas 4" xfId="586" hidden="1" xr:uid="{00000000-0005-0000-0000-000043070000}"/>
    <cellStyle name="Notas 4" xfId="662" xr:uid="{00000000-0005-0000-0000-000044070000}"/>
    <cellStyle name="Notas 4 2" xfId="992" hidden="1" xr:uid="{00000000-0005-0000-0000-000045070000}"/>
    <cellStyle name="Notas 4 2" xfId="1699" xr:uid="{00000000-0005-0000-0000-000046070000}"/>
    <cellStyle name="Notas 5" xfId="642" hidden="1" xr:uid="{00000000-0005-0000-0000-000047070000}"/>
    <cellStyle name="Notas 5" xfId="674" xr:uid="{00000000-0005-0000-0000-000048070000}"/>
    <cellStyle name="Notas 5 2" xfId="1048" hidden="1" xr:uid="{00000000-0005-0000-0000-000049070000}"/>
    <cellStyle name="Notas 5 2" xfId="1752" xr:uid="{00000000-0005-0000-0000-00004A070000}"/>
    <cellStyle name="Note" xfId="208" xr:uid="{00000000-0005-0000-0000-00004B070000}"/>
    <cellStyle name="Note 2" xfId="209" xr:uid="{00000000-0005-0000-0000-00004C070000}"/>
    <cellStyle name="Note 2 2" xfId="546" xr:uid="{00000000-0005-0000-0000-00004D070000}"/>
    <cellStyle name="Note 2 2 2" xfId="967" xr:uid="{00000000-0005-0000-0000-00004E070000}"/>
    <cellStyle name="Note 2 3" xfId="558" xr:uid="{00000000-0005-0000-0000-00004F070000}"/>
    <cellStyle name="Note 2 4" xfId="664" xr:uid="{00000000-0005-0000-0000-000050070000}"/>
    <cellStyle name="Note 2 5" xfId="676" xr:uid="{00000000-0005-0000-0000-000051070000}"/>
    <cellStyle name="Note 3" xfId="545" xr:uid="{00000000-0005-0000-0000-000052070000}"/>
    <cellStyle name="Note 3 2" xfId="966" xr:uid="{00000000-0005-0000-0000-000053070000}"/>
    <cellStyle name="Note 4" xfId="557" xr:uid="{00000000-0005-0000-0000-000054070000}"/>
    <cellStyle name="Note 5" xfId="663" xr:uid="{00000000-0005-0000-0000-000055070000}"/>
    <cellStyle name="Note 6" xfId="675" xr:uid="{00000000-0005-0000-0000-000056070000}"/>
    <cellStyle name="Output" xfId="62" hidden="1" xr:uid="{00000000-0005-0000-0000-000057070000}"/>
    <cellStyle name="Output" xfId="689" hidden="1" xr:uid="{00000000-0005-0000-0000-000058070000}"/>
    <cellStyle name="Output" xfId="1081" hidden="1" xr:uid="{00000000-0005-0000-0000-000059070000}"/>
    <cellStyle name="Output" xfId="1415" hidden="1" xr:uid="{00000000-0005-0000-0000-00005A070000}"/>
    <cellStyle name="Output 2" xfId="547" xr:uid="{00000000-0005-0000-0000-00005B070000}"/>
    <cellStyle name="Output 2 2" xfId="968" xr:uid="{00000000-0005-0000-0000-00005C070000}"/>
    <cellStyle name="Output 3" xfId="559" xr:uid="{00000000-0005-0000-0000-00005D070000}"/>
    <cellStyle name="Output 3 2" xfId="974" xr:uid="{00000000-0005-0000-0000-00005E070000}"/>
    <cellStyle name="Output 4" xfId="665" xr:uid="{00000000-0005-0000-0000-00005F070000}"/>
    <cellStyle name="Output 4 2" xfId="1065" xr:uid="{00000000-0005-0000-0000-000060070000}"/>
    <cellStyle name="Output 5" xfId="677" xr:uid="{00000000-0005-0000-0000-000061070000}"/>
    <cellStyle name="Pénznem [0]_4kcdrw" xfId="39" xr:uid="{00000000-0005-0000-0000-000062070000}"/>
    <cellStyle name="Pénznem_4kcdrw" xfId="40" xr:uid="{00000000-0005-0000-0000-000063070000}"/>
    <cellStyle name="Percent 2" xfId="682" xr:uid="{00000000-0005-0000-0000-000064070000}"/>
    <cellStyle name="Porcentaje" xfId="41" builtinId="5"/>
    <cellStyle name="Porcentaje 2" xfId="42" xr:uid="{00000000-0005-0000-0000-000066070000}"/>
    <cellStyle name="Porcentaje 2 10" xfId="568" xr:uid="{00000000-0005-0000-0000-000067070000}"/>
    <cellStyle name="Porcentaje 2 2" xfId="251" xr:uid="{00000000-0005-0000-0000-000068070000}"/>
    <cellStyle name="Porcentaje 2 3" xfId="408" xr:uid="{00000000-0005-0000-0000-000069070000}"/>
    <cellStyle name="Porcentaje 2 4" xfId="426" xr:uid="{00000000-0005-0000-0000-00006A070000}"/>
    <cellStyle name="Porcentaje 2 5" xfId="443" xr:uid="{00000000-0005-0000-0000-00006B070000}"/>
    <cellStyle name="Porcentaje 2 6" xfId="459" xr:uid="{00000000-0005-0000-0000-00006C070000}"/>
    <cellStyle name="Porcentaje 2 7" xfId="505" xr:uid="{00000000-0005-0000-0000-00006D070000}"/>
    <cellStyle name="Porcentaje 2 8" xfId="537" xr:uid="{00000000-0005-0000-0000-00006E070000}"/>
    <cellStyle name="Porcentaje 2 9" xfId="570" xr:uid="{00000000-0005-0000-0000-00006F070000}"/>
    <cellStyle name="Porcentual 2" xfId="210" xr:uid="{00000000-0005-0000-0000-000070070000}"/>
    <cellStyle name="Porcentual 2 2" xfId="211" xr:uid="{00000000-0005-0000-0000-000071070000}"/>
    <cellStyle name="Porcentual 3" xfId="212" xr:uid="{00000000-0005-0000-0000-000072070000}"/>
    <cellStyle name="Porcentual 3 2" xfId="213" xr:uid="{00000000-0005-0000-0000-000073070000}"/>
    <cellStyle name="Porcentual 4" xfId="214" xr:uid="{00000000-0005-0000-0000-000074070000}"/>
    <cellStyle name="Porcentual 4 2" xfId="94" xr:uid="{00000000-0005-0000-0000-000075070000}"/>
    <cellStyle name="Porcentual 5" xfId="215" xr:uid="{00000000-0005-0000-0000-000076070000}"/>
    <cellStyle name="Porcentual 5 2" xfId="216" xr:uid="{00000000-0005-0000-0000-000077070000}"/>
    <cellStyle name="Porcentual 6" xfId="217" xr:uid="{00000000-0005-0000-0000-000078070000}"/>
    <cellStyle name="Porcentual 6 2" xfId="218" xr:uid="{00000000-0005-0000-0000-000079070000}"/>
    <cellStyle name="Porcentual 7" xfId="227" xr:uid="{00000000-0005-0000-0000-00007A070000}"/>
    <cellStyle name="Porcentual 8 2" xfId="504" xr:uid="{00000000-0005-0000-0000-00007B070000}"/>
    <cellStyle name="Porcentual 8 3" xfId="538" xr:uid="{00000000-0005-0000-0000-00007C070000}"/>
    <cellStyle name="Porcentual 9" xfId="506" xr:uid="{00000000-0005-0000-0000-00007D070000}"/>
    <cellStyle name="Prozent_HP PLotter_open" xfId="43" xr:uid="{00000000-0005-0000-0000-00007E070000}"/>
    <cellStyle name="Salida" xfId="44" xr:uid="{00000000-0005-0000-0000-00007F070000}"/>
    <cellStyle name="Salida 2" xfId="269" hidden="1" xr:uid="{00000000-0005-0000-0000-000080070000}"/>
    <cellStyle name="Salida 2" xfId="390" hidden="1" xr:uid="{00000000-0005-0000-0000-000081070000}"/>
    <cellStyle name="Salida 2" xfId="302" hidden="1" xr:uid="{00000000-0005-0000-0000-000082070000}"/>
    <cellStyle name="Salida 2" xfId="358" hidden="1" xr:uid="{00000000-0005-0000-0000-000083070000}"/>
    <cellStyle name="Salida 2" xfId="240" hidden="1" xr:uid="{00000000-0005-0000-0000-000084070000}"/>
    <cellStyle name="Salida 2" xfId="507" xr:uid="{00000000-0005-0000-0000-000085070000}"/>
    <cellStyle name="Salida 2 2" xfId="536" xr:uid="{00000000-0005-0000-0000-000086070000}"/>
    <cellStyle name="Salida 2 2 2" xfId="962" xr:uid="{00000000-0005-0000-0000-000087070000}"/>
    <cellStyle name="Salida 2 3" xfId="758" hidden="1" xr:uid="{00000000-0005-0000-0000-000088070000}"/>
    <cellStyle name="Salida 2 3" xfId="1484" xr:uid="{00000000-0005-0000-0000-000089070000}"/>
    <cellStyle name="Salida 2 4" xfId="879" hidden="1" xr:uid="{00000000-0005-0000-0000-00008A070000}"/>
    <cellStyle name="Salida 2 4" xfId="1605" xr:uid="{00000000-0005-0000-0000-00008B070000}"/>
    <cellStyle name="Salida 2 5" xfId="791" hidden="1" xr:uid="{00000000-0005-0000-0000-00008C070000}"/>
    <cellStyle name="Salida 2 5" xfId="1517" xr:uid="{00000000-0005-0000-0000-00008D070000}"/>
    <cellStyle name="Salida 2 6" xfId="847" hidden="1" xr:uid="{00000000-0005-0000-0000-00008E070000}"/>
    <cellStyle name="Salida 2 6" xfId="1573" xr:uid="{00000000-0005-0000-0000-00008F070000}"/>
    <cellStyle name="Salida 2 7" xfId="732" hidden="1" xr:uid="{00000000-0005-0000-0000-000090070000}"/>
    <cellStyle name="Salida 2 7" xfId="1458" xr:uid="{00000000-0005-0000-0000-000091070000}"/>
    <cellStyle name="Salida 2 8" xfId="943" xr:uid="{00000000-0005-0000-0000-000092070000}"/>
    <cellStyle name="Salida 3" xfId="581" hidden="1" xr:uid="{00000000-0005-0000-0000-000093070000}"/>
    <cellStyle name="Salida 3" xfId="571" xr:uid="{00000000-0005-0000-0000-000094070000}"/>
    <cellStyle name="Salida 3 2" xfId="987" hidden="1" xr:uid="{00000000-0005-0000-0000-000095070000}"/>
    <cellStyle name="Salida 3 2" xfId="1694" xr:uid="{00000000-0005-0000-0000-000096070000}"/>
    <cellStyle name="Salida 3 3" xfId="977" xr:uid="{00000000-0005-0000-0000-000097070000}"/>
    <cellStyle name="Salida 4" xfId="647" hidden="1" xr:uid="{00000000-0005-0000-0000-000098070000}"/>
    <cellStyle name="Salida 4" xfId="567" xr:uid="{00000000-0005-0000-0000-000099070000}"/>
    <cellStyle name="Salida 4 2" xfId="1053" hidden="1" xr:uid="{00000000-0005-0000-0000-00009A070000}"/>
    <cellStyle name="Salida 4 2" xfId="1757" xr:uid="{00000000-0005-0000-0000-00009B070000}"/>
    <cellStyle name="Standard_HP PLotter_open" xfId="45" xr:uid="{00000000-0005-0000-0000-00009C070000}"/>
    <cellStyle name="Texto de advertencia" xfId="66" hidden="1" xr:uid="{00000000-0005-0000-0000-00009D070000}"/>
    <cellStyle name="Texto de advertencia" xfId="219" xr:uid="{00000000-0005-0000-0000-00009E070000}"/>
    <cellStyle name="Texto de advertencia 2" xfId="273" hidden="1" xr:uid="{00000000-0005-0000-0000-00009F070000}"/>
    <cellStyle name="Texto de advertencia 2" xfId="386" hidden="1" xr:uid="{00000000-0005-0000-0000-0000A0070000}"/>
    <cellStyle name="Texto de advertencia 2" xfId="306" hidden="1" xr:uid="{00000000-0005-0000-0000-0000A1070000}"/>
    <cellStyle name="Texto de advertencia 2" xfId="354" hidden="1" xr:uid="{00000000-0005-0000-0000-0000A2070000}"/>
    <cellStyle name="Texto de advertencia 2" xfId="327" hidden="1" xr:uid="{00000000-0005-0000-0000-0000A3070000}"/>
    <cellStyle name="Texto de advertencia 2" xfId="520" hidden="1" xr:uid="{00000000-0005-0000-0000-0000A4070000}"/>
    <cellStyle name="Texto de advertencia 2" xfId="762" hidden="1" xr:uid="{00000000-0005-0000-0000-0000A5070000}"/>
    <cellStyle name="Texto de advertencia 2" xfId="875" hidden="1" xr:uid="{00000000-0005-0000-0000-0000A6070000}"/>
    <cellStyle name="Texto de advertencia 2" xfId="795" hidden="1" xr:uid="{00000000-0005-0000-0000-0000A7070000}"/>
    <cellStyle name="Texto de advertencia 2" xfId="843" hidden="1" xr:uid="{00000000-0005-0000-0000-0000A8070000}"/>
    <cellStyle name="Texto de advertencia 2" xfId="816" hidden="1" xr:uid="{00000000-0005-0000-0000-0000A9070000}"/>
    <cellStyle name="Texto de advertencia 2" xfId="950" hidden="1" xr:uid="{00000000-0005-0000-0000-0000AA070000}"/>
    <cellStyle name="Texto de advertencia 2" xfId="1199" hidden="1" xr:uid="{00000000-0005-0000-0000-0000AB070000}"/>
    <cellStyle name="Texto de advertencia 2" xfId="1259" hidden="1" xr:uid="{00000000-0005-0000-0000-0000AC070000}"/>
    <cellStyle name="Texto de advertencia 2" xfId="1216" hidden="1" xr:uid="{00000000-0005-0000-0000-0000AD070000}"/>
    <cellStyle name="Texto de advertencia 2" xfId="1242" hidden="1" xr:uid="{00000000-0005-0000-0000-0000AE070000}"/>
    <cellStyle name="Texto de advertencia 2" xfId="1228" hidden="1" xr:uid="{00000000-0005-0000-0000-0000AF070000}"/>
    <cellStyle name="Texto de advertencia 2" xfId="1309" hidden="1" xr:uid="{00000000-0005-0000-0000-0000B0070000}"/>
    <cellStyle name="Texto de advertencia 2" xfId="1488" hidden="1" xr:uid="{00000000-0005-0000-0000-0000B1070000}"/>
    <cellStyle name="Texto de advertencia 2" xfId="1601" hidden="1" xr:uid="{00000000-0005-0000-0000-0000B2070000}"/>
    <cellStyle name="Texto de advertencia 2" xfId="1521" hidden="1" xr:uid="{00000000-0005-0000-0000-0000B3070000}"/>
    <cellStyle name="Texto de advertencia 2" xfId="1569" hidden="1" xr:uid="{00000000-0005-0000-0000-0000B4070000}"/>
    <cellStyle name="Texto de advertencia 2" xfId="1542" hidden="1" xr:uid="{00000000-0005-0000-0000-0000B5070000}"/>
    <cellStyle name="Texto de advertencia 2" xfId="1673" xr:uid="{00000000-0005-0000-0000-0000B6070000}"/>
    <cellStyle name="Texto de advertencia 3" xfId="548" xr:uid="{00000000-0005-0000-0000-0000B7070000}"/>
    <cellStyle name="Texto de advertencia 4" xfId="585" hidden="1" xr:uid="{00000000-0005-0000-0000-0000B8070000}"/>
    <cellStyle name="Texto de advertencia 4" xfId="643" hidden="1" xr:uid="{00000000-0005-0000-0000-0000B9070000}"/>
    <cellStyle name="Texto de advertencia 4" xfId="991" hidden="1" xr:uid="{00000000-0005-0000-0000-0000BA070000}"/>
    <cellStyle name="Texto de advertencia 4" xfId="1049" hidden="1" xr:uid="{00000000-0005-0000-0000-0000BB070000}"/>
    <cellStyle name="Texto de advertencia 4" xfId="1335" hidden="1" xr:uid="{00000000-0005-0000-0000-0000BC070000}"/>
    <cellStyle name="Texto de advertencia 4" xfId="1388" hidden="1" xr:uid="{00000000-0005-0000-0000-0000BD070000}"/>
    <cellStyle name="Texto de advertencia 4" xfId="1698" hidden="1" xr:uid="{00000000-0005-0000-0000-0000BE070000}"/>
    <cellStyle name="Texto de advertencia 4" xfId="1753" hidden="1" xr:uid="{00000000-0005-0000-0000-0000BF070000}"/>
    <cellStyle name="Texto explicativo" xfId="46" xr:uid="{00000000-0005-0000-0000-0000C0070000}"/>
    <cellStyle name="Texto explicativo 2" xfId="275" hidden="1" xr:uid="{00000000-0005-0000-0000-0000C1070000}"/>
    <cellStyle name="Texto explicativo 2" xfId="384" hidden="1" xr:uid="{00000000-0005-0000-0000-0000C2070000}"/>
    <cellStyle name="Texto explicativo 2" xfId="230" hidden="1" xr:uid="{00000000-0005-0000-0000-0000C3070000}"/>
    <cellStyle name="Texto explicativo 2" xfId="260" hidden="1" xr:uid="{00000000-0005-0000-0000-0000C4070000}"/>
    <cellStyle name="Texto explicativo 2" xfId="399" hidden="1" xr:uid="{00000000-0005-0000-0000-0000C5070000}"/>
    <cellStyle name="Texto explicativo 2" xfId="509" xr:uid="{00000000-0005-0000-0000-0000C6070000}"/>
    <cellStyle name="Texto explicativo 2 2" xfId="764" hidden="1" xr:uid="{00000000-0005-0000-0000-0000C7070000}"/>
    <cellStyle name="Texto explicativo 2 2" xfId="1490" xr:uid="{00000000-0005-0000-0000-0000C8070000}"/>
    <cellStyle name="Texto explicativo 2 3" xfId="873" hidden="1" xr:uid="{00000000-0005-0000-0000-0000C9070000}"/>
    <cellStyle name="Texto explicativo 2 3" xfId="1599" xr:uid="{00000000-0005-0000-0000-0000CA070000}"/>
    <cellStyle name="Texto explicativo 2 4" xfId="722" hidden="1" xr:uid="{00000000-0005-0000-0000-0000CB070000}"/>
    <cellStyle name="Texto explicativo 2 4" xfId="1448" xr:uid="{00000000-0005-0000-0000-0000CC070000}"/>
    <cellStyle name="Texto explicativo 2 5" xfId="749" hidden="1" xr:uid="{00000000-0005-0000-0000-0000CD070000}"/>
    <cellStyle name="Texto explicativo 2 5" xfId="1475" xr:uid="{00000000-0005-0000-0000-0000CE070000}"/>
    <cellStyle name="Texto explicativo 2 6" xfId="888" hidden="1" xr:uid="{00000000-0005-0000-0000-0000CF070000}"/>
    <cellStyle name="Texto explicativo 2 6" xfId="1614" xr:uid="{00000000-0005-0000-0000-0000D0070000}"/>
    <cellStyle name="Texto explicativo 3" xfId="587" hidden="1" xr:uid="{00000000-0005-0000-0000-0000D1070000}"/>
    <cellStyle name="Texto explicativo 3" xfId="641" hidden="1" xr:uid="{00000000-0005-0000-0000-0000D2070000}"/>
    <cellStyle name="Texto explicativo 3" xfId="993" hidden="1" xr:uid="{00000000-0005-0000-0000-0000D3070000}"/>
    <cellStyle name="Texto explicativo 3" xfId="1047" hidden="1" xr:uid="{00000000-0005-0000-0000-0000D4070000}"/>
    <cellStyle name="Texto explicativo 3" xfId="1336" hidden="1" xr:uid="{00000000-0005-0000-0000-0000D5070000}"/>
    <cellStyle name="Texto explicativo 3" xfId="1387" hidden="1" xr:uid="{00000000-0005-0000-0000-0000D6070000}"/>
    <cellStyle name="Texto explicativo 3" xfId="1700" hidden="1" xr:uid="{00000000-0005-0000-0000-0000D7070000}"/>
    <cellStyle name="Texto explicativo 3" xfId="1751" hidden="1" xr:uid="{00000000-0005-0000-0000-0000D8070000}"/>
    <cellStyle name="Title" xfId="54" hidden="1" xr:uid="{00000000-0005-0000-0000-0000D9070000}"/>
    <cellStyle name="Title" xfId="684" hidden="1" xr:uid="{00000000-0005-0000-0000-0000DA070000}"/>
    <cellStyle name="Title" xfId="1076" hidden="1" xr:uid="{00000000-0005-0000-0000-0000DB070000}"/>
    <cellStyle name="Title" xfId="1410" hidden="1" xr:uid="{00000000-0005-0000-0000-0000DC070000}"/>
    <cellStyle name="Título" xfId="47" xr:uid="{00000000-0005-0000-0000-0000DD070000}"/>
    <cellStyle name="Título 1" xfId="48" xr:uid="{00000000-0005-0000-0000-0000DE070000}"/>
    <cellStyle name="Título 1 2" xfId="262" hidden="1" xr:uid="{00000000-0005-0000-0000-0000DF070000}"/>
    <cellStyle name="Título 1 2" xfId="397" hidden="1" xr:uid="{00000000-0005-0000-0000-0000E0070000}"/>
    <cellStyle name="Título 1 2" xfId="421" hidden="1" xr:uid="{00000000-0005-0000-0000-0000E1070000}"/>
    <cellStyle name="Título 1 2" xfId="438" hidden="1" xr:uid="{00000000-0005-0000-0000-0000E2070000}"/>
    <cellStyle name="Título 1 2" xfId="454" hidden="1" xr:uid="{00000000-0005-0000-0000-0000E3070000}"/>
    <cellStyle name="Título 1 2" xfId="511" xr:uid="{00000000-0005-0000-0000-0000E4070000}"/>
    <cellStyle name="Título 1 2 2" xfId="751" hidden="1" xr:uid="{00000000-0005-0000-0000-0000E5070000}"/>
    <cellStyle name="Título 1 2 2" xfId="1477" xr:uid="{00000000-0005-0000-0000-0000E6070000}"/>
    <cellStyle name="Título 1 2 3" xfId="886" hidden="1" xr:uid="{00000000-0005-0000-0000-0000E7070000}"/>
    <cellStyle name="Título 1 2 3" xfId="1612" xr:uid="{00000000-0005-0000-0000-0000E8070000}"/>
    <cellStyle name="Título 1 2 4" xfId="906" hidden="1" xr:uid="{00000000-0005-0000-0000-0000E9070000}"/>
    <cellStyle name="Título 1 2 4" xfId="1632" xr:uid="{00000000-0005-0000-0000-0000EA070000}"/>
    <cellStyle name="Título 1 2 5" xfId="919" hidden="1" xr:uid="{00000000-0005-0000-0000-0000EB070000}"/>
    <cellStyle name="Título 1 2 5" xfId="1645" xr:uid="{00000000-0005-0000-0000-0000EC070000}"/>
    <cellStyle name="Título 1 2 6" xfId="931" hidden="1" xr:uid="{00000000-0005-0000-0000-0000ED070000}"/>
    <cellStyle name="Título 1 2 6" xfId="1657" xr:uid="{00000000-0005-0000-0000-0000EE070000}"/>
    <cellStyle name="Título 1 3" xfId="574" hidden="1" xr:uid="{00000000-0005-0000-0000-0000EF070000}"/>
    <cellStyle name="Título 1 3" xfId="654" hidden="1" xr:uid="{00000000-0005-0000-0000-0000F0070000}"/>
    <cellStyle name="Título 1 3" xfId="980" hidden="1" xr:uid="{00000000-0005-0000-0000-0000F1070000}"/>
    <cellStyle name="Título 1 3" xfId="1060" hidden="1" xr:uid="{00000000-0005-0000-0000-0000F2070000}"/>
    <cellStyle name="Título 1 3" xfId="1327" hidden="1" xr:uid="{00000000-0005-0000-0000-0000F3070000}"/>
    <cellStyle name="Título 1 3" xfId="1396" hidden="1" xr:uid="{00000000-0005-0000-0000-0000F4070000}"/>
    <cellStyle name="Título 1 3" xfId="1687" hidden="1" xr:uid="{00000000-0005-0000-0000-0000F5070000}"/>
    <cellStyle name="Título 1 3" xfId="1764" hidden="1" xr:uid="{00000000-0005-0000-0000-0000F6070000}"/>
    <cellStyle name="Título 2" xfId="49" xr:uid="{00000000-0005-0000-0000-0000F7070000}"/>
    <cellStyle name="Título 2 2" xfId="263" hidden="1" xr:uid="{00000000-0005-0000-0000-0000F8070000}"/>
    <cellStyle name="Título 2 2" xfId="396" hidden="1" xr:uid="{00000000-0005-0000-0000-0000F9070000}"/>
    <cellStyle name="Título 2 2" xfId="420" hidden="1" xr:uid="{00000000-0005-0000-0000-0000FA070000}"/>
    <cellStyle name="Título 2 2" xfId="437" hidden="1" xr:uid="{00000000-0005-0000-0000-0000FB070000}"/>
    <cellStyle name="Título 2 2" xfId="453" hidden="1" xr:uid="{00000000-0005-0000-0000-0000FC070000}"/>
    <cellStyle name="Título 2 2" xfId="512" xr:uid="{00000000-0005-0000-0000-0000FD070000}"/>
    <cellStyle name="Título 2 2 2" xfId="752" hidden="1" xr:uid="{00000000-0005-0000-0000-0000FE070000}"/>
    <cellStyle name="Título 2 2 2" xfId="1478" xr:uid="{00000000-0005-0000-0000-0000FF070000}"/>
    <cellStyle name="Título 2 2 3" xfId="885" hidden="1" xr:uid="{00000000-0005-0000-0000-000000080000}"/>
    <cellStyle name="Título 2 2 3" xfId="1611" xr:uid="{00000000-0005-0000-0000-000001080000}"/>
    <cellStyle name="Título 2 2 4" xfId="905" hidden="1" xr:uid="{00000000-0005-0000-0000-000002080000}"/>
    <cellStyle name="Título 2 2 4" xfId="1631" xr:uid="{00000000-0005-0000-0000-000003080000}"/>
    <cellStyle name="Título 2 2 5" xfId="918" hidden="1" xr:uid="{00000000-0005-0000-0000-000004080000}"/>
    <cellStyle name="Título 2 2 5" xfId="1644" xr:uid="{00000000-0005-0000-0000-000005080000}"/>
    <cellStyle name="Título 2 2 6" xfId="930" hidden="1" xr:uid="{00000000-0005-0000-0000-000006080000}"/>
    <cellStyle name="Título 2 2 6" xfId="1656" xr:uid="{00000000-0005-0000-0000-000007080000}"/>
    <cellStyle name="Título 2 3" xfId="575" hidden="1" xr:uid="{00000000-0005-0000-0000-000008080000}"/>
    <cellStyle name="Título 2 3" xfId="653" hidden="1" xr:uid="{00000000-0005-0000-0000-000009080000}"/>
    <cellStyle name="Título 2 3" xfId="981" hidden="1" xr:uid="{00000000-0005-0000-0000-00000A080000}"/>
    <cellStyle name="Título 2 3" xfId="1059" hidden="1" xr:uid="{00000000-0005-0000-0000-00000B080000}"/>
    <cellStyle name="Título 2 3" xfId="1328" hidden="1" xr:uid="{00000000-0005-0000-0000-00000C080000}"/>
    <cellStyle name="Título 2 3" xfId="1395" hidden="1" xr:uid="{00000000-0005-0000-0000-00000D080000}"/>
    <cellStyle name="Título 2 3" xfId="1688" hidden="1" xr:uid="{00000000-0005-0000-0000-00000E080000}"/>
    <cellStyle name="Título 2 3" xfId="1763" hidden="1" xr:uid="{00000000-0005-0000-0000-00000F080000}"/>
    <cellStyle name="Título 3" xfId="50" xr:uid="{00000000-0005-0000-0000-000010080000}"/>
    <cellStyle name="Título 3 2" xfId="264" hidden="1" xr:uid="{00000000-0005-0000-0000-000011080000}"/>
    <cellStyle name="Título 3 2" xfId="395" hidden="1" xr:uid="{00000000-0005-0000-0000-000012080000}"/>
    <cellStyle name="Título 3 2" xfId="419" hidden="1" xr:uid="{00000000-0005-0000-0000-000013080000}"/>
    <cellStyle name="Título 3 2" xfId="436" hidden="1" xr:uid="{00000000-0005-0000-0000-000014080000}"/>
    <cellStyle name="Título 3 2" xfId="452" hidden="1" xr:uid="{00000000-0005-0000-0000-000015080000}"/>
    <cellStyle name="Título 3 2" xfId="513" xr:uid="{00000000-0005-0000-0000-000016080000}"/>
    <cellStyle name="Título 3 2 2" xfId="753" hidden="1" xr:uid="{00000000-0005-0000-0000-000017080000}"/>
    <cellStyle name="Título 3 2 2" xfId="1479" xr:uid="{00000000-0005-0000-0000-000018080000}"/>
    <cellStyle name="Título 3 2 3" xfId="884" hidden="1" xr:uid="{00000000-0005-0000-0000-000019080000}"/>
    <cellStyle name="Título 3 2 3" xfId="1610" xr:uid="{00000000-0005-0000-0000-00001A080000}"/>
    <cellStyle name="Título 3 2 4" xfId="904" hidden="1" xr:uid="{00000000-0005-0000-0000-00001B080000}"/>
    <cellStyle name="Título 3 2 4" xfId="1630" xr:uid="{00000000-0005-0000-0000-00001C080000}"/>
    <cellStyle name="Título 3 2 5" xfId="917" hidden="1" xr:uid="{00000000-0005-0000-0000-00001D080000}"/>
    <cellStyle name="Título 3 2 5" xfId="1643" xr:uid="{00000000-0005-0000-0000-00001E080000}"/>
    <cellStyle name="Título 3 2 6" xfId="929" hidden="1" xr:uid="{00000000-0005-0000-0000-00001F080000}"/>
    <cellStyle name="Título 3 2 6" xfId="1655" xr:uid="{00000000-0005-0000-0000-000020080000}"/>
    <cellStyle name="Título 3 3" xfId="576" hidden="1" xr:uid="{00000000-0005-0000-0000-000021080000}"/>
    <cellStyle name="Título 3 3" xfId="652" hidden="1" xr:uid="{00000000-0005-0000-0000-000022080000}"/>
    <cellStyle name="Título 3 3" xfId="982" hidden="1" xr:uid="{00000000-0005-0000-0000-000023080000}"/>
    <cellStyle name="Título 3 3" xfId="1058" hidden="1" xr:uid="{00000000-0005-0000-0000-000024080000}"/>
    <cellStyle name="Título 3 3" xfId="1329" hidden="1" xr:uid="{00000000-0005-0000-0000-000025080000}"/>
    <cellStyle name="Título 3 3" xfId="1394" hidden="1" xr:uid="{00000000-0005-0000-0000-000026080000}"/>
    <cellStyle name="Título 3 3" xfId="1689" hidden="1" xr:uid="{00000000-0005-0000-0000-000027080000}"/>
    <cellStyle name="Título 3 3" xfId="1762" hidden="1" xr:uid="{00000000-0005-0000-0000-000028080000}"/>
    <cellStyle name="Título 4" xfId="261" hidden="1" xr:uid="{00000000-0005-0000-0000-000029080000}"/>
    <cellStyle name="Título 4" xfId="398" hidden="1" xr:uid="{00000000-0005-0000-0000-00002A080000}"/>
    <cellStyle name="Título 4" xfId="422" hidden="1" xr:uid="{00000000-0005-0000-0000-00002B080000}"/>
    <cellStyle name="Título 4" xfId="439" hidden="1" xr:uid="{00000000-0005-0000-0000-00002C080000}"/>
    <cellStyle name="Título 4" xfId="455" hidden="1" xr:uid="{00000000-0005-0000-0000-00002D080000}"/>
    <cellStyle name="Título 4" xfId="510" xr:uid="{00000000-0005-0000-0000-00002E080000}"/>
    <cellStyle name="Título 4 2" xfId="750" hidden="1" xr:uid="{00000000-0005-0000-0000-00002F080000}"/>
    <cellStyle name="Título 4 2" xfId="1476" xr:uid="{00000000-0005-0000-0000-000030080000}"/>
    <cellStyle name="Título 4 3" xfId="887" hidden="1" xr:uid="{00000000-0005-0000-0000-000031080000}"/>
    <cellStyle name="Título 4 3" xfId="1613" xr:uid="{00000000-0005-0000-0000-000032080000}"/>
    <cellStyle name="Título 4 4" xfId="907" hidden="1" xr:uid="{00000000-0005-0000-0000-000033080000}"/>
    <cellStyle name="Título 4 4" xfId="1633" xr:uid="{00000000-0005-0000-0000-000034080000}"/>
    <cellStyle name="Título 4 5" xfId="920" hidden="1" xr:uid="{00000000-0005-0000-0000-000035080000}"/>
    <cellStyle name="Título 4 5" xfId="1646" xr:uid="{00000000-0005-0000-0000-000036080000}"/>
    <cellStyle name="Título 4 6" xfId="932" hidden="1" xr:uid="{00000000-0005-0000-0000-000037080000}"/>
    <cellStyle name="Título 4 6" xfId="1658" xr:uid="{00000000-0005-0000-0000-000038080000}"/>
    <cellStyle name="Título 5" xfId="573" hidden="1" xr:uid="{00000000-0005-0000-0000-000039080000}"/>
    <cellStyle name="Título 5" xfId="655" hidden="1" xr:uid="{00000000-0005-0000-0000-00003A080000}"/>
    <cellStyle name="Título 5" xfId="979" hidden="1" xr:uid="{00000000-0005-0000-0000-00003B080000}"/>
    <cellStyle name="Título 5" xfId="1061" hidden="1" xr:uid="{00000000-0005-0000-0000-00003C080000}"/>
    <cellStyle name="Título 5" xfId="1326" hidden="1" xr:uid="{00000000-0005-0000-0000-00003D080000}"/>
    <cellStyle name="Título 5" xfId="1397" hidden="1" xr:uid="{00000000-0005-0000-0000-00003E080000}"/>
    <cellStyle name="Título 5" xfId="1686" hidden="1" xr:uid="{00000000-0005-0000-0000-00003F080000}"/>
    <cellStyle name="Título 5" xfId="1765" hidden="1" xr:uid="{00000000-0005-0000-0000-000040080000}"/>
    <cellStyle name="Total" xfId="51" builtinId="25" customBuiltin="1"/>
    <cellStyle name="Total 2" xfId="514" xr:uid="{00000000-0005-0000-0000-000042080000}"/>
    <cellStyle name="Total 2 2" xfId="535" xr:uid="{00000000-0005-0000-0000-000043080000}"/>
    <cellStyle name="Total 2 2 2" xfId="961" xr:uid="{00000000-0005-0000-0000-000044080000}"/>
    <cellStyle name="Total 2 3" xfId="944" xr:uid="{00000000-0005-0000-0000-000045080000}"/>
    <cellStyle name="Total 3" xfId="572" xr:uid="{00000000-0005-0000-0000-000046080000}"/>
    <cellStyle name="Total 3 2" xfId="978" xr:uid="{00000000-0005-0000-0000-000047080000}"/>
    <cellStyle name="Total 4" xfId="656" xr:uid="{00000000-0005-0000-0000-000048080000}"/>
    <cellStyle name="Währung [0]_RESULTS" xfId="52" xr:uid="{00000000-0005-0000-0000-000049080000}"/>
    <cellStyle name="Währung_RESULTS" xfId="53" xr:uid="{00000000-0005-0000-0000-00004A080000}"/>
    <cellStyle name="Warning Text" xfId="220" xr:uid="{00000000-0005-0000-0000-00004B080000}"/>
  </cellStyles>
  <dxfs count="162"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'1'!$O$1</c:f>
              <c:strCache>
                <c:ptCount val="1"/>
                <c:pt idx="0">
                  <c:v>Días para Rotación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'1'!$N$3:$N$12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'1'!$O$3:$O$12</c:f>
              <c:numCache>
                <c:formatCode>#,##0.00</c:formatCode>
                <c:ptCount val="10"/>
                <c:pt idx="0">
                  <c:v>107.68</c:v>
                </c:pt>
                <c:pt idx="1">
                  <c:v>113.39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DC-4687-9CF3-B3F51C3AB1C3}"/>
            </c:ext>
          </c:extLst>
        </c:ser>
        <c:ser>
          <c:idx val="1"/>
          <c:order val="1"/>
          <c:tx>
            <c:strRef>
              <c:f>'1'!$P$2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'1'!$P$3:$P$12</c:f>
              <c:numCache>
                <c:formatCode>#,##0.00</c:formatCode>
                <c:ptCount val="10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DC-4687-9CF3-B3F51C3AB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019448"/>
        <c:axId val="244020232"/>
      </c:lineChart>
      <c:catAx>
        <c:axId val="244019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20232"/>
        <c:crosses val="autoZero"/>
        <c:auto val="1"/>
        <c:lblAlgn val="ctr"/>
        <c:lblOffset val="100"/>
        <c:tickMarkSkip val="1"/>
        <c:noMultiLvlLbl val="0"/>
      </c:catAx>
      <c:valAx>
        <c:axId val="244020232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194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'1'!$O$15</c:f>
              <c:strCache>
                <c:ptCount val="1"/>
                <c:pt idx="0">
                  <c:v>Importes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'1'!$N$16:$N$20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9</c:v>
                </c:pt>
                <c:pt idx="4">
                  <c:v>15</c:v>
                </c:pt>
              </c:numCache>
            </c:numRef>
          </c:cat>
          <c:val>
            <c:numRef>
              <c:f>'1'!$O$16:$O$20</c:f>
              <c:numCache>
                <c:formatCode>_(* #,##0.00_);_(* \(#,##0.00\);_(* "-"??_);_(@_)</c:formatCode>
                <c:ptCount val="5"/>
                <c:pt idx="0">
                  <c:v>821875.07600000012</c:v>
                </c:pt>
                <c:pt idx="1">
                  <c:v>675737.72600000002</c:v>
                </c:pt>
                <c:pt idx="2">
                  <c:v>569941.95799999998</c:v>
                </c:pt>
                <c:pt idx="3">
                  <c:v>558917.94400000002</c:v>
                </c:pt>
                <c:pt idx="4">
                  <c:v>499019.005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3-49B9-AEF9-4B5343820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4029640"/>
        <c:axId val="244031992"/>
      </c:barChart>
      <c:lineChart>
        <c:grouping val="standard"/>
        <c:varyColors val="0"/>
        <c:ser>
          <c:idx val="0"/>
          <c:order val="1"/>
          <c:tx>
            <c:strRef>
              <c:f>'1'!$Q$15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'1'!$N$16:$N$20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9</c:v>
                </c:pt>
                <c:pt idx="4">
                  <c:v>15</c:v>
                </c:pt>
              </c:numCache>
            </c:numRef>
          </c:cat>
          <c:val>
            <c:numRef>
              <c:f>'1'!$Q$16:$Q$20</c:f>
              <c:numCache>
                <c:formatCode>0%</c:formatCode>
                <c:ptCount val="5"/>
                <c:pt idx="0">
                  <c:v>0.26295864859707424</c:v>
                </c:pt>
                <c:pt idx="1">
                  <c:v>0.4791607021984905</c:v>
                </c:pt>
                <c:pt idx="2">
                  <c:v>0.66151343612474767</c:v>
                </c:pt>
                <c:pt idx="3">
                  <c:v>0.84033904055382669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73-49B9-AEF9-4B5343820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28856"/>
        <c:axId val="244030032"/>
      </c:lineChart>
      <c:catAx>
        <c:axId val="24402964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31992"/>
        <c:crosses val="autoZero"/>
        <c:auto val="0"/>
        <c:lblAlgn val="ctr"/>
        <c:lblOffset val="100"/>
        <c:tickMarkSkip val="1"/>
        <c:noMultiLvlLbl val="0"/>
      </c:catAx>
      <c:valAx>
        <c:axId val="244031992"/>
        <c:scaling>
          <c:orientation val="minMax"/>
          <c:max val="3125491"/>
          <c:min val="0"/>
        </c:scaling>
        <c:delete val="0"/>
        <c:axPos val="l"/>
        <c:numFmt formatCode="_(* #,##0.00_);_(* \(#,##0.00\);_(* &quot;-&quot;??_);_(@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29640"/>
        <c:crosses val="autoZero"/>
        <c:crossBetween val="between"/>
      </c:valAx>
      <c:catAx>
        <c:axId val="244028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4030032"/>
        <c:crossesAt val="0"/>
        <c:auto val="0"/>
        <c:lblAlgn val="ctr"/>
        <c:lblOffset val="100"/>
        <c:noMultiLvlLbl val="0"/>
      </c:catAx>
      <c:valAx>
        <c:axId val="244030032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28856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'5'!$O$1</c:f>
              <c:strCache>
                <c:ptCount val="1"/>
                <c:pt idx="0">
                  <c:v>Porcentaje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'5'!$N$3:$N$12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'5'!$O$3:$O$12</c:f>
              <c:numCache>
                <c:formatCode>#,##0.00</c:formatCode>
                <c:ptCount val="10"/>
                <c:pt idx="0">
                  <c:v>69.42</c:v>
                </c:pt>
                <c:pt idx="1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1-4A76-BF31-DBDAFADF6E9F}"/>
            </c:ext>
          </c:extLst>
        </c:ser>
        <c:ser>
          <c:idx val="1"/>
          <c:order val="1"/>
          <c:tx>
            <c:strRef>
              <c:f>'5'!$P$2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'5'!$P$3:$P$12</c:f>
              <c:numCache>
                <c:formatCode>#,##0.00</c:formatCode>
                <c:ptCount val="10"/>
                <c:pt idx="0">
                  <c:v>85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1-4A76-BF31-DBDAFADF6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031600"/>
        <c:axId val="247790960"/>
      </c:lineChart>
      <c:catAx>
        <c:axId val="24403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0960"/>
        <c:crosses val="autoZero"/>
        <c:auto val="1"/>
        <c:lblAlgn val="ctr"/>
        <c:lblOffset val="100"/>
        <c:tickMarkSkip val="1"/>
        <c:noMultiLvlLbl val="0"/>
      </c:catAx>
      <c:valAx>
        <c:axId val="24779096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40316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'5'!$O$15</c:f>
              <c:strCache>
                <c:ptCount val="1"/>
                <c:pt idx="0">
                  <c:v>Importe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'5'!$N$16:$N$20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'5'!$O$16:$O$20</c:f>
              <c:numCache>
                <c:formatCode>_("$"* #,##0.00_);_("$"* \(#,##0.00\);_("$"* "-"??_);_(@_)</c:formatCode>
                <c:ptCount val="5"/>
                <c:pt idx="0">
                  <c:v>683132.87931034493</c:v>
                </c:pt>
                <c:pt idx="1">
                  <c:v>472824.82758620696</c:v>
                </c:pt>
                <c:pt idx="2">
                  <c:v>281136.5</c:v>
                </c:pt>
                <c:pt idx="3">
                  <c:v>251648.14655172414</c:v>
                </c:pt>
                <c:pt idx="4">
                  <c:v>219615.58620689661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AF-44B2-888B-4BF43A29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7792528"/>
        <c:axId val="247792920"/>
      </c:barChart>
      <c:lineChart>
        <c:grouping val="standard"/>
        <c:varyColors val="0"/>
        <c:ser>
          <c:idx val="0"/>
          <c:order val="1"/>
          <c:tx>
            <c:strRef>
              <c:f>'5'!$Q$15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'5'!$N$16:$N$20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'5'!$Q$16:$Q$20</c:f>
              <c:numCache>
                <c:formatCode>0%</c:formatCode>
                <c:ptCount val="5"/>
                <c:pt idx="0">
                  <c:v>0.35796894550808556</c:v>
                </c:pt>
                <c:pt idx="1">
                  <c:v>0.6057342193914762</c:v>
                </c:pt>
                <c:pt idx="2">
                  <c:v>0.75305275652649573</c:v>
                </c:pt>
                <c:pt idx="3">
                  <c:v>0.88491908061724533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AF-44B2-888B-4BF43A29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87040"/>
        <c:axId val="247782336"/>
      </c:lineChart>
      <c:catAx>
        <c:axId val="24779252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2920"/>
        <c:crosses val="autoZero"/>
        <c:auto val="0"/>
        <c:lblAlgn val="ctr"/>
        <c:lblOffset val="100"/>
        <c:tickMarkSkip val="1"/>
        <c:noMultiLvlLbl val="0"/>
      </c:catAx>
      <c:valAx>
        <c:axId val="247792920"/>
        <c:scaling>
          <c:orientation val="minMax"/>
          <c:max val="1908357.94"/>
          <c:min val="0"/>
        </c:scaling>
        <c:delete val="0"/>
        <c:axPos val="l"/>
        <c:numFmt formatCode="_(&quot;$&quot;* #,##0.00_);_(&quot;$&quot;* \(#,##0.00\);_(&quot;$&quot;* &quot;-&quot;??_);_(@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2528"/>
        <c:crosses val="autoZero"/>
        <c:crossBetween val="between"/>
      </c:valAx>
      <c:catAx>
        <c:axId val="2477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7782336"/>
        <c:crosses val="autoZero"/>
        <c:auto val="0"/>
        <c:lblAlgn val="ctr"/>
        <c:lblOffset val="100"/>
        <c:noMultiLvlLbl val="0"/>
      </c:catAx>
      <c:valAx>
        <c:axId val="247782336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7040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'6'!$O$2</c:f>
              <c:strCache>
                <c:ptCount val="1"/>
                <c:pt idx="0">
                  <c:v>OTIF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'6'!$N$3:$N$12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'6'!$O$3:$O$12</c:f>
              <c:numCache>
                <c:formatCode>#,##0.00</c:formatCode>
                <c:ptCount val="10"/>
                <c:pt idx="0">
                  <c:v>45</c:v>
                </c:pt>
                <c:pt idx="1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3F-43FC-AEF4-3DA8DE8B8897}"/>
            </c:ext>
          </c:extLst>
        </c:ser>
        <c:ser>
          <c:idx val="1"/>
          <c:order val="1"/>
          <c:tx>
            <c:strRef>
              <c:f>'6'!$P$2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'6'!$P$3:$P$12</c:f>
              <c:numCache>
                <c:formatCode>#,##0.00</c:formatCode>
                <c:ptCount val="10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95</c:v>
                </c:pt>
                <c:pt idx="9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F-43FC-AEF4-3DA8DE8B8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789784"/>
        <c:axId val="247788608"/>
      </c:lineChart>
      <c:catAx>
        <c:axId val="247789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8608"/>
        <c:crosses val="autoZero"/>
        <c:auto val="1"/>
        <c:lblAlgn val="ctr"/>
        <c:lblOffset val="100"/>
        <c:tickMarkSkip val="1"/>
        <c:noMultiLvlLbl val="0"/>
      </c:catAx>
      <c:valAx>
        <c:axId val="247788608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97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'6'!$O$15</c:f>
              <c:strCache>
                <c:ptCount val="1"/>
                <c:pt idx="0">
                  <c:v>Tiempo en días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'6'!$N$16:$N$20</c:f>
              <c:strCache>
                <c:ptCount val="5"/>
                <c:pt idx="0">
                  <c:v>Faltante</c:v>
                </c:pt>
                <c:pt idx="1">
                  <c:v>En Tránsito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'6'!$O$16:$O$20</c:f>
              <c:numCache>
                <c:formatCode>0.0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52-4080-8BCC-581BBA41F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7778808"/>
        <c:axId val="247785080"/>
      </c:barChart>
      <c:lineChart>
        <c:grouping val="standard"/>
        <c:varyColors val="0"/>
        <c:ser>
          <c:idx val="0"/>
          <c:order val="1"/>
          <c:tx>
            <c:strRef>
              <c:f>'6'!$Q$15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'6'!$N$16:$N$20</c:f>
              <c:strCache>
                <c:ptCount val="5"/>
                <c:pt idx="0">
                  <c:v>Faltante</c:v>
                </c:pt>
                <c:pt idx="1">
                  <c:v>En Tránsito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'6'!$Q$16:$Q$20</c:f>
              <c:numCache>
                <c:formatCode>0%</c:formatCode>
                <c:ptCount val="5"/>
                <c:pt idx="0">
                  <c:v>0.4</c:v>
                </c:pt>
                <c:pt idx="1">
                  <c:v>0.7</c:v>
                </c:pt>
                <c:pt idx="2">
                  <c:v>0.89999999999999991</c:v>
                </c:pt>
                <c:pt idx="3">
                  <c:v>0.99999999999999989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52-4080-8BCC-581BBA41F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80376"/>
        <c:axId val="247784688"/>
      </c:lineChart>
      <c:catAx>
        <c:axId val="2477788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5080"/>
        <c:crosses val="autoZero"/>
        <c:auto val="0"/>
        <c:lblAlgn val="ctr"/>
        <c:lblOffset val="100"/>
        <c:tickMarkSkip val="1"/>
        <c:noMultiLvlLbl val="0"/>
      </c:catAx>
      <c:valAx>
        <c:axId val="247785080"/>
        <c:scaling>
          <c:orientation val="minMax"/>
          <c:max val="10"/>
        </c:scaling>
        <c:delete val="0"/>
        <c:axPos val="l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78808"/>
        <c:crosses val="autoZero"/>
        <c:crossBetween val="between"/>
      </c:valAx>
      <c:catAx>
        <c:axId val="247780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7784688"/>
        <c:crosses val="autoZero"/>
        <c:auto val="0"/>
        <c:lblAlgn val="ctr"/>
        <c:lblOffset val="100"/>
        <c:noMultiLvlLbl val="0"/>
      </c:catAx>
      <c:valAx>
        <c:axId val="247784688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0376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'7'!$O$2</c:f>
              <c:strCache>
                <c:ptCount val="1"/>
                <c:pt idx="0">
                  <c:v>Tiempo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'7'!$N$3:$N$12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'7'!$O$3:$O$12</c:f>
              <c:numCache>
                <c:formatCode>#,##0.00</c:formatCode>
                <c:ptCount val="10"/>
                <c:pt idx="0">
                  <c:v>7.1</c:v>
                </c:pt>
                <c:pt idx="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B3-46C2-AF15-DFFACB1AE911}"/>
            </c:ext>
          </c:extLst>
        </c:ser>
        <c:ser>
          <c:idx val="1"/>
          <c:order val="1"/>
          <c:tx>
            <c:strRef>
              <c:f>'7'!$P$2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'7'!$P$3:$P$12</c:f>
              <c:numCache>
                <c:formatCode>#,##0.00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B3-46C2-AF15-DFFACB1AE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789000"/>
        <c:axId val="247779200"/>
      </c:lineChart>
      <c:catAx>
        <c:axId val="247789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79200"/>
        <c:crosses val="autoZero"/>
        <c:auto val="1"/>
        <c:lblAlgn val="ctr"/>
        <c:lblOffset val="100"/>
        <c:tickMarkSkip val="1"/>
        <c:noMultiLvlLbl val="0"/>
      </c:catAx>
      <c:valAx>
        <c:axId val="24777920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9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'7'!$O$15</c:f>
              <c:strCache>
                <c:ptCount val="1"/>
                <c:pt idx="0">
                  <c:v>Días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'7'!$N$16:$N$20</c:f>
              <c:strCache>
                <c:ptCount val="5"/>
                <c:pt idx="0">
                  <c:v>No hay producto</c:v>
                </c:pt>
                <c:pt idx="1">
                  <c:v>Error en Inventario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'7'!$O$16:$O$20</c:f>
              <c:numCache>
                <c:formatCode>0.00</c:formatCode>
                <c:ptCount val="5"/>
                <c:pt idx="0">
                  <c:v>35</c:v>
                </c:pt>
                <c:pt idx="1">
                  <c:v>29</c:v>
                </c:pt>
                <c:pt idx="2">
                  <c:v>25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A-43CC-9A8C-2D8127FC1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7789392"/>
        <c:axId val="247790176"/>
      </c:barChart>
      <c:lineChart>
        <c:grouping val="standard"/>
        <c:varyColors val="0"/>
        <c:ser>
          <c:idx val="0"/>
          <c:order val="1"/>
          <c:tx>
            <c:strRef>
              <c:f>'7'!$Q$15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'7'!$N$16:$N$20</c:f>
              <c:strCache>
                <c:ptCount val="5"/>
                <c:pt idx="0">
                  <c:v>No hay producto</c:v>
                </c:pt>
                <c:pt idx="1">
                  <c:v>Error en Inventario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'7'!$Q$16:$Q$20</c:f>
              <c:numCache>
                <c:formatCode>0%</c:formatCode>
                <c:ptCount val="5"/>
                <c:pt idx="0">
                  <c:v>0.38043478260869568</c:v>
                </c:pt>
                <c:pt idx="1">
                  <c:v>0.69565217391304346</c:v>
                </c:pt>
                <c:pt idx="2">
                  <c:v>0.96739130434782605</c:v>
                </c:pt>
                <c:pt idx="3">
                  <c:v>0.98913043478260865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6A-43CC-9A8C-2D8127FC1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81944"/>
        <c:axId val="247779984"/>
      </c:lineChart>
      <c:catAx>
        <c:axId val="24778939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0176"/>
        <c:crosses val="autoZero"/>
        <c:auto val="0"/>
        <c:lblAlgn val="ctr"/>
        <c:lblOffset val="100"/>
        <c:tickMarkSkip val="1"/>
        <c:noMultiLvlLbl val="0"/>
      </c:catAx>
      <c:valAx>
        <c:axId val="247790176"/>
        <c:scaling>
          <c:orientation val="minMax"/>
          <c:max val="92"/>
          <c:min val="0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9392"/>
        <c:crosses val="autoZero"/>
        <c:crossBetween val="between"/>
      </c:valAx>
      <c:catAx>
        <c:axId val="247781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7779984"/>
        <c:crosses val="autoZero"/>
        <c:auto val="0"/>
        <c:lblAlgn val="ctr"/>
        <c:lblOffset val="100"/>
        <c:noMultiLvlLbl val="0"/>
      </c:catAx>
      <c:valAx>
        <c:axId val="247779984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81944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'8'!$O$2</c:f>
              <c:strCache>
                <c:ptCount val="1"/>
                <c:pt idx="0">
                  <c:v>Tiempo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'8'!$N$3:$N$12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'8'!$O$3:$O$12</c:f>
              <c:numCache>
                <c:formatCode>#,##0.00</c:formatCode>
                <c:ptCount val="10"/>
                <c:pt idx="0">
                  <c:v>15</c:v>
                </c:pt>
                <c:pt idx="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E4-475A-ACE7-FC14776E5ECF}"/>
            </c:ext>
          </c:extLst>
        </c:ser>
        <c:ser>
          <c:idx val="1"/>
          <c:order val="1"/>
          <c:tx>
            <c:strRef>
              <c:f>'8'!$P$2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'8'!$P$3:$P$12</c:f>
              <c:numCache>
                <c:formatCode>#,##0.00</c:formatCode>
                <c:ptCount val="10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E4-475A-ACE7-FC14776E5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792136"/>
        <c:axId val="247793312"/>
      </c:lineChart>
      <c:catAx>
        <c:axId val="247792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3312"/>
        <c:crosses val="autoZero"/>
        <c:auto val="1"/>
        <c:lblAlgn val="ctr"/>
        <c:lblOffset val="100"/>
        <c:tickMarkSkip val="1"/>
        <c:noMultiLvlLbl val="0"/>
      </c:catAx>
      <c:valAx>
        <c:axId val="247793312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77921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'8'!$O$15</c:f>
              <c:strCache>
                <c:ptCount val="1"/>
                <c:pt idx="0">
                  <c:v>Días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'8'!$N$16:$N$20</c:f>
              <c:strCache>
                <c:ptCount val="5"/>
                <c:pt idx="0">
                  <c:v>Modificación de proceso</c:v>
                </c:pt>
                <c:pt idx="1">
                  <c:v>Por validación</c:v>
                </c:pt>
                <c:pt idx="2">
                  <c:v>Falta de producto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'8'!$O$16:$O$20</c:f>
              <c:numCache>
                <c:formatCode>0.00</c:formatCode>
                <c:ptCount val="5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9C-4A72-B032-CAF24CD61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12829928"/>
        <c:axId val="212828752"/>
      </c:barChart>
      <c:lineChart>
        <c:grouping val="standard"/>
        <c:varyColors val="0"/>
        <c:ser>
          <c:idx val="0"/>
          <c:order val="1"/>
          <c:tx>
            <c:strRef>
              <c:f>'8'!$Q$15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'8'!$N$16:$N$20</c:f>
              <c:strCache>
                <c:ptCount val="5"/>
                <c:pt idx="0">
                  <c:v>Modificación de proceso</c:v>
                </c:pt>
                <c:pt idx="1">
                  <c:v>Por validación</c:v>
                </c:pt>
                <c:pt idx="2">
                  <c:v>Falta de producto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'8'!$Q$16:$Q$20</c:f>
              <c:numCache>
                <c:formatCode>0%</c:formatCode>
                <c:ptCount val="5"/>
                <c:pt idx="0">
                  <c:v>0.36</c:v>
                </c:pt>
                <c:pt idx="1">
                  <c:v>0.67999999999999994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9C-4A72-B032-CAF24CD61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829536"/>
        <c:axId val="212830320"/>
      </c:lineChart>
      <c:catAx>
        <c:axId val="21282992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12828752"/>
        <c:crosses val="autoZero"/>
        <c:auto val="0"/>
        <c:lblAlgn val="ctr"/>
        <c:lblOffset val="100"/>
        <c:tickMarkSkip val="1"/>
        <c:noMultiLvlLbl val="0"/>
      </c:catAx>
      <c:valAx>
        <c:axId val="212828752"/>
        <c:scaling>
          <c:orientation val="minMax"/>
          <c:max val="25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12829928"/>
        <c:crosses val="autoZero"/>
        <c:crossBetween val="between"/>
      </c:valAx>
      <c:catAx>
        <c:axId val="21282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12830320"/>
        <c:crosses val="autoZero"/>
        <c:auto val="0"/>
        <c:lblAlgn val="ctr"/>
        <c:lblOffset val="100"/>
        <c:noMultiLvlLbl val="0"/>
      </c:catAx>
      <c:valAx>
        <c:axId val="212830320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12829536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9217306085233"/>
          <c:y val="0.22699386503067501"/>
          <c:w val="0.80885025654234621"/>
          <c:h val="0.48159509202454032"/>
        </c:manualLayout>
      </c:layout>
      <c:lineChart>
        <c:grouping val="standard"/>
        <c:varyColors val="0"/>
        <c:ser>
          <c:idx val="0"/>
          <c:order val="0"/>
          <c:tx>
            <c:strRef>
              <c:f>E!$O$1</c:f>
              <c:strCache>
                <c:ptCount val="1"/>
                <c:pt idx="0">
                  <c:v>Rentabilidad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E!$N$3:$N$12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E!$O$3:$O$12</c:f>
              <c:numCache>
                <c:formatCode>#,##0.00</c:formatCode>
                <c:ptCount val="10"/>
                <c:pt idx="0">
                  <c:v>35</c:v>
                </c:pt>
                <c:pt idx="1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D5-4088-9AFB-3B289652227C}"/>
            </c:ext>
          </c:extLst>
        </c:ser>
        <c:ser>
          <c:idx val="1"/>
          <c:order val="1"/>
          <c:tx>
            <c:strRef>
              <c:f>E!$P$2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E!$N$3:$N$12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E!$P$3:$P$12</c:f>
              <c:numCache>
                <c:formatCode>#,##0.00</c:formatCode>
                <c:ptCount val="10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D5-4088-9AFB-3B2896522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816208"/>
        <c:axId val="212814640"/>
      </c:lineChart>
      <c:catAx>
        <c:axId val="21281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12814640"/>
        <c:crosses val="autoZero"/>
        <c:auto val="1"/>
        <c:lblAlgn val="ctr"/>
        <c:lblOffset val="100"/>
        <c:tickMarkSkip val="1"/>
        <c:noMultiLvlLbl val="0"/>
      </c:catAx>
      <c:valAx>
        <c:axId val="21281464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128162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1765" r="0.75000000000001765" t="1" header="0" footer="0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"/>
          <c:y val="9.6654275092940931E-2"/>
          <c:w val="0.75926097561526396"/>
          <c:h val="0.565055762081791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E!$O$15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E!$N$16:$N$20</c:f>
              <c:strCache>
                <c:ptCount val="5"/>
                <c:pt idx="0">
                  <c:v>Sueldos</c:v>
                </c:pt>
                <c:pt idx="1">
                  <c:v>Materiales</c:v>
                </c:pt>
                <c:pt idx="2">
                  <c:v>Indirectos</c:v>
                </c:pt>
                <c:pt idx="3">
                  <c:v>Rentas</c:v>
                </c:pt>
                <c:pt idx="4">
                  <c:v>Comisiones</c:v>
                </c:pt>
              </c:strCache>
            </c:strRef>
          </c:cat>
          <c:val>
            <c:numRef>
              <c:f>E!$O$16:$O$20</c:f>
              <c:numCache>
                <c:formatCode>0.0</c:formatCode>
                <c:ptCount val="5"/>
                <c:pt idx="0">
                  <c:v>53.18</c:v>
                </c:pt>
                <c:pt idx="1">
                  <c:v>24</c:v>
                </c:pt>
                <c:pt idx="2">
                  <c:v>9.9499999999999993</c:v>
                </c:pt>
                <c:pt idx="3">
                  <c:v>5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3-4EDC-8DF2-BBD917659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9220232"/>
        <c:axId val="249220624"/>
      </c:barChart>
      <c:lineChart>
        <c:grouping val="standard"/>
        <c:varyColors val="0"/>
        <c:ser>
          <c:idx val="0"/>
          <c:order val="1"/>
          <c:tx>
            <c:strRef>
              <c:f>E!$Q$15</c:f>
              <c:strCache>
                <c:ptCount val="1"/>
                <c:pt idx="0">
                  <c:v>% Acum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E!$N$16:$N$20</c:f>
              <c:strCache>
                <c:ptCount val="5"/>
                <c:pt idx="0">
                  <c:v>Sueldos</c:v>
                </c:pt>
                <c:pt idx="1">
                  <c:v>Materiales</c:v>
                </c:pt>
                <c:pt idx="2">
                  <c:v>Indirectos</c:v>
                </c:pt>
                <c:pt idx="3">
                  <c:v>Rentas</c:v>
                </c:pt>
                <c:pt idx="4">
                  <c:v>Comisiones</c:v>
                </c:pt>
              </c:strCache>
            </c:strRef>
          </c:cat>
          <c:val>
            <c:numRef>
              <c:f>E!$Q$16:$Q$20</c:f>
              <c:numCache>
                <c:formatCode>0%</c:formatCode>
                <c:ptCount val="5"/>
                <c:pt idx="0">
                  <c:v>0.56496334856050134</c:v>
                </c:pt>
                <c:pt idx="1">
                  <c:v>0.8199298842026983</c:v>
                </c:pt>
                <c:pt idx="2">
                  <c:v>0.92563476043769244</c:v>
                </c:pt>
                <c:pt idx="3">
                  <c:v>0.97875278869648352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3-4EDC-8DF2-BBD917659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224152"/>
        <c:axId val="249219448"/>
      </c:lineChart>
      <c:catAx>
        <c:axId val="2492202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9220624"/>
        <c:crosses val="autoZero"/>
        <c:auto val="0"/>
        <c:lblAlgn val="ctr"/>
        <c:lblOffset val="100"/>
        <c:tickMarkSkip val="1"/>
        <c:noMultiLvlLbl val="0"/>
      </c:catAx>
      <c:valAx>
        <c:axId val="249220624"/>
        <c:scaling>
          <c:orientation val="minMax"/>
          <c:max val="94.1"/>
          <c:min val="0"/>
        </c:scaling>
        <c:delete val="0"/>
        <c:axPos val="l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9220232"/>
        <c:crosses val="autoZero"/>
        <c:crossBetween val="between"/>
      </c:valAx>
      <c:catAx>
        <c:axId val="249224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9219448"/>
        <c:crosses val="autoZero"/>
        <c:auto val="0"/>
        <c:lblAlgn val="ctr"/>
        <c:lblOffset val="100"/>
        <c:noMultiLvlLbl val="0"/>
      </c:catAx>
      <c:valAx>
        <c:axId val="249219448"/>
        <c:scaling>
          <c:orientation val="minMax"/>
          <c:max val="1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49224152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1765" r="0.75000000000001765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7</xdr:row>
      <xdr:rowOff>133350</xdr:rowOff>
    </xdr:from>
    <xdr:to>
      <xdr:col>4</xdr:col>
      <xdr:colOff>295275</xdr:colOff>
      <xdr:row>7</xdr:row>
      <xdr:rowOff>257175</xdr:rowOff>
    </xdr:to>
    <xdr:sp macro="" textlink="">
      <xdr:nvSpPr>
        <xdr:cNvPr id="40" name="37 Flecha arrib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489325" y="2870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6</xdr:row>
      <xdr:rowOff>132736</xdr:rowOff>
    </xdr:from>
    <xdr:to>
      <xdr:col>4</xdr:col>
      <xdr:colOff>295275</xdr:colOff>
      <xdr:row>6</xdr:row>
      <xdr:rowOff>256561</xdr:rowOff>
    </xdr:to>
    <xdr:sp macro="" textlink="">
      <xdr:nvSpPr>
        <xdr:cNvPr id="42" name="34 Flecha arriba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 flipV="1">
          <a:off x="3489325" y="9346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8</xdr:row>
      <xdr:rowOff>132736</xdr:rowOff>
    </xdr:from>
    <xdr:to>
      <xdr:col>4</xdr:col>
      <xdr:colOff>295275</xdr:colOff>
      <xdr:row>8</xdr:row>
      <xdr:rowOff>256561</xdr:rowOff>
    </xdr:to>
    <xdr:sp macro="" textlink="">
      <xdr:nvSpPr>
        <xdr:cNvPr id="43" name="34 Flecha arriba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 flipV="1">
          <a:off x="3489325" y="1726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9</xdr:row>
      <xdr:rowOff>133350</xdr:rowOff>
    </xdr:from>
    <xdr:to>
      <xdr:col>4</xdr:col>
      <xdr:colOff>295275</xdr:colOff>
      <xdr:row>9</xdr:row>
      <xdr:rowOff>257175</xdr:rowOff>
    </xdr:to>
    <xdr:sp macro="" textlink="">
      <xdr:nvSpPr>
        <xdr:cNvPr id="54" name="37 Flecha arriba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489325" y="4013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10</xdr:row>
      <xdr:rowOff>132736</xdr:rowOff>
    </xdr:from>
    <xdr:to>
      <xdr:col>4</xdr:col>
      <xdr:colOff>295275</xdr:colOff>
      <xdr:row>10</xdr:row>
      <xdr:rowOff>256561</xdr:rowOff>
    </xdr:to>
    <xdr:sp macro="" textlink="">
      <xdr:nvSpPr>
        <xdr:cNvPr id="55" name="34 Flecha arriba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 flipV="1">
          <a:off x="3489325" y="3631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11</xdr:row>
      <xdr:rowOff>133350</xdr:rowOff>
    </xdr:from>
    <xdr:to>
      <xdr:col>4</xdr:col>
      <xdr:colOff>295275</xdr:colOff>
      <xdr:row>11</xdr:row>
      <xdr:rowOff>257175</xdr:rowOff>
    </xdr:to>
    <xdr:sp macro="" textlink="">
      <xdr:nvSpPr>
        <xdr:cNvPr id="67" name="37 Flecha arriba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489325" y="4394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12</xdr:row>
      <xdr:rowOff>132736</xdr:rowOff>
    </xdr:from>
    <xdr:to>
      <xdr:col>4</xdr:col>
      <xdr:colOff>295275</xdr:colOff>
      <xdr:row>12</xdr:row>
      <xdr:rowOff>256561</xdr:rowOff>
    </xdr:to>
    <xdr:sp macro="" textlink="">
      <xdr:nvSpPr>
        <xdr:cNvPr id="68" name="34 Flecha arriba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 flipV="1">
          <a:off x="3489325" y="4774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13</xdr:row>
      <xdr:rowOff>132736</xdr:rowOff>
    </xdr:from>
    <xdr:to>
      <xdr:col>4</xdr:col>
      <xdr:colOff>295275</xdr:colOff>
      <xdr:row>13</xdr:row>
      <xdr:rowOff>256561</xdr:rowOff>
    </xdr:to>
    <xdr:sp macro="" textlink="">
      <xdr:nvSpPr>
        <xdr:cNvPr id="69" name="34 Flecha arriba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 flipV="1">
          <a:off x="3489325" y="4774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14</xdr:row>
      <xdr:rowOff>132736</xdr:rowOff>
    </xdr:from>
    <xdr:to>
      <xdr:col>4</xdr:col>
      <xdr:colOff>295275</xdr:colOff>
      <xdr:row>14</xdr:row>
      <xdr:rowOff>256561</xdr:rowOff>
    </xdr:to>
    <xdr:sp macro="" textlink="">
      <xdr:nvSpPr>
        <xdr:cNvPr id="71" name="34 Flecha arriba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 flipV="1">
          <a:off x="3489325" y="6298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15</xdr:row>
      <xdr:rowOff>133350</xdr:rowOff>
    </xdr:from>
    <xdr:to>
      <xdr:col>4</xdr:col>
      <xdr:colOff>295275</xdr:colOff>
      <xdr:row>15</xdr:row>
      <xdr:rowOff>257175</xdr:rowOff>
    </xdr:to>
    <xdr:sp macro="" textlink="">
      <xdr:nvSpPr>
        <xdr:cNvPr id="77" name="37 Flecha arriba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3489325" y="7442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16</xdr:row>
      <xdr:rowOff>132736</xdr:rowOff>
    </xdr:from>
    <xdr:to>
      <xdr:col>4</xdr:col>
      <xdr:colOff>295275</xdr:colOff>
      <xdr:row>16</xdr:row>
      <xdr:rowOff>256561</xdr:rowOff>
    </xdr:to>
    <xdr:sp macro="" textlink="">
      <xdr:nvSpPr>
        <xdr:cNvPr id="81" name="34 Flecha arriba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 flipV="1">
          <a:off x="3489325" y="6679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17</xdr:row>
      <xdr:rowOff>132736</xdr:rowOff>
    </xdr:from>
    <xdr:to>
      <xdr:col>4</xdr:col>
      <xdr:colOff>295275</xdr:colOff>
      <xdr:row>17</xdr:row>
      <xdr:rowOff>256561</xdr:rowOff>
    </xdr:to>
    <xdr:sp macro="" textlink="">
      <xdr:nvSpPr>
        <xdr:cNvPr id="82" name="34 Flecha arriba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 flipV="1">
          <a:off x="3489325" y="6679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24</xdr:row>
      <xdr:rowOff>132736</xdr:rowOff>
    </xdr:from>
    <xdr:to>
      <xdr:col>4</xdr:col>
      <xdr:colOff>295275</xdr:colOff>
      <xdr:row>24</xdr:row>
      <xdr:rowOff>256561</xdr:rowOff>
    </xdr:to>
    <xdr:sp macro="" textlink="">
      <xdr:nvSpPr>
        <xdr:cNvPr id="37" name="34 Flecha arriba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 flipV="1">
          <a:off x="3832225" y="13537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25</xdr:row>
      <xdr:rowOff>132736</xdr:rowOff>
    </xdr:from>
    <xdr:to>
      <xdr:col>4</xdr:col>
      <xdr:colOff>295275</xdr:colOff>
      <xdr:row>25</xdr:row>
      <xdr:rowOff>256561</xdr:rowOff>
    </xdr:to>
    <xdr:sp macro="" textlink="">
      <xdr:nvSpPr>
        <xdr:cNvPr id="38" name="34 Flecha arriba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 flipV="1">
          <a:off x="3832225" y="13918586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222250</xdr:colOff>
      <xdr:row>21</xdr:row>
      <xdr:rowOff>133350</xdr:rowOff>
    </xdr:from>
    <xdr:to>
      <xdr:col>4</xdr:col>
      <xdr:colOff>336550</xdr:colOff>
      <xdr:row>21</xdr:row>
      <xdr:rowOff>257175</xdr:rowOff>
    </xdr:to>
    <xdr:sp macro="" textlink="">
      <xdr:nvSpPr>
        <xdr:cNvPr id="45" name="34 Flecha arriba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 flipV="1">
          <a:off x="3873500" y="1255395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215900</xdr:colOff>
      <xdr:row>20</xdr:row>
      <xdr:rowOff>114300</xdr:rowOff>
    </xdr:from>
    <xdr:to>
      <xdr:col>4</xdr:col>
      <xdr:colOff>330200</xdr:colOff>
      <xdr:row>20</xdr:row>
      <xdr:rowOff>238125</xdr:rowOff>
    </xdr:to>
    <xdr:sp macro="" textlink="">
      <xdr:nvSpPr>
        <xdr:cNvPr id="46" name="34 Flecha arriba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 flipV="1">
          <a:off x="3867150" y="121539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196850</xdr:colOff>
      <xdr:row>19</xdr:row>
      <xdr:rowOff>120650</xdr:rowOff>
    </xdr:from>
    <xdr:to>
      <xdr:col>4</xdr:col>
      <xdr:colOff>311150</xdr:colOff>
      <xdr:row>19</xdr:row>
      <xdr:rowOff>244475</xdr:rowOff>
    </xdr:to>
    <xdr:sp macro="" textlink="">
      <xdr:nvSpPr>
        <xdr:cNvPr id="47" name="34 Flecha arriba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 flipV="1">
          <a:off x="3848100" y="1177925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23</xdr:row>
      <xdr:rowOff>133350</xdr:rowOff>
    </xdr:from>
    <xdr:to>
      <xdr:col>4</xdr:col>
      <xdr:colOff>295275</xdr:colOff>
      <xdr:row>23</xdr:row>
      <xdr:rowOff>257175</xdr:rowOff>
    </xdr:to>
    <xdr:sp macro="" textlink="">
      <xdr:nvSpPr>
        <xdr:cNvPr id="49" name="37 Flecha arriba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3832225" y="10109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26</xdr:row>
      <xdr:rowOff>133350</xdr:rowOff>
    </xdr:from>
    <xdr:to>
      <xdr:col>4</xdr:col>
      <xdr:colOff>295275</xdr:colOff>
      <xdr:row>26</xdr:row>
      <xdr:rowOff>257175</xdr:rowOff>
    </xdr:to>
    <xdr:sp macro="" textlink="">
      <xdr:nvSpPr>
        <xdr:cNvPr id="50" name="37 Flecha arriba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832225" y="10109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27</xdr:row>
      <xdr:rowOff>133350</xdr:rowOff>
    </xdr:from>
    <xdr:to>
      <xdr:col>4</xdr:col>
      <xdr:colOff>295275</xdr:colOff>
      <xdr:row>27</xdr:row>
      <xdr:rowOff>257175</xdr:rowOff>
    </xdr:to>
    <xdr:sp macro="" textlink="">
      <xdr:nvSpPr>
        <xdr:cNvPr id="51" name="37 Flecha arriba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832225" y="10109200"/>
          <a:ext cx="114300" cy="1238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44450</xdr:colOff>
      <xdr:row>0</xdr:row>
      <xdr:rowOff>63500</xdr:rowOff>
    </xdr:from>
    <xdr:to>
      <xdr:col>2</xdr:col>
      <xdr:colOff>1219200</xdr:colOff>
      <xdr:row>3</xdr:row>
      <xdr:rowOff>132799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DF5EE-0D31-40ED-B4A7-656A75C89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63500"/>
          <a:ext cx="1403350" cy="640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445618</xdr:colOff>
      <xdr:row>11</xdr:row>
      <xdr:rowOff>107950</xdr:rowOff>
    </xdr:from>
    <xdr:to>
      <xdr:col>1</xdr:col>
      <xdr:colOff>445618</xdr:colOff>
      <xdr:row>14</xdr:row>
      <xdr:rowOff>53975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624912" y="2326715"/>
          <a:ext cx="0" cy="551142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482600</xdr:colOff>
      <xdr:row>10</xdr:row>
      <xdr:rowOff>158750</xdr:rowOff>
    </xdr:from>
    <xdr:to>
      <xdr:col>1</xdr:col>
      <xdr:colOff>492125</xdr:colOff>
      <xdr:row>13</xdr:row>
      <xdr:rowOff>44450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673100" y="2127250"/>
          <a:ext cx="9525" cy="47625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406400</xdr:colOff>
      <xdr:row>10</xdr:row>
      <xdr:rowOff>133350</xdr:rowOff>
    </xdr:from>
    <xdr:to>
      <xdr:col>1</xdr:col>
      <xdr:colOff>415925</xdr:colOff>
      <xdr:row>13</xdr:row>
      <xdr:rowOff>19050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596900" y="2101850"/>
          <a:ext cx="9525" cy="47625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304800</xdr:colOff>
      <xdr:row>10</xdr:row>
      <xdr:rowOff>146050</xdr:rowOff>
    </xdr:from>
    <xdr:to>
      <xdr:col>1</xdr:col>
      <xdr:colOff>304800</xdr:colOff>
      <xdr:row>13</xdr:row>
      <xdr:rowOff>92075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 flipH="1">
          <a:off x="495300" y="2114550"/>
          <a:ext cx="0" cy="536575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304800</xdr:colOff>
      <xdr:row>11</xdr:row>
      <xdr:rowOff>25400</xdr:rowOff>
    </xdr:from>
    <xdr:to>
      <xdr:col>1</xdr:col>
      <xdr:colOff>304800</xdr:colOff>
      <xdr:row>13</xdr:row>
      <xdr:rowOff>168275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 flipH="1">
          <a:off x="495300" y="2190750"/>
          <a:ext cx="0" cy="536575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495300</xdr:colOff>
      <xdr:row>10</xdr:row>
      <xdr:rowOff>165100</xdr:rowOff>
    </xdr:from>
    <xdr:to>
      <xdr:col>1</xdr:col>
      <xdr:colOff>504825</xdr:colOff>
      <xdr:row>13</xdr:row>
      <xdr:rowOff>50800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685800" y="2133600"/>
          <a:ext cx="9525" cy="47625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U1616"/>
  <sheetViews>
    <sheetView tabSelected="1" zoomScaleNormal="100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baseColWidth="10" defaultColWidth="11.453125" defaultRowHeight="12.5"/>
  <cols>
    <col min="1" max="1" width="1.1796875" style="2" customWidth="1"/>
    <col min="2" max="2" width="3.26953125" style="2" bestFit="1" customWidth="1"/>
    <col min="3" max="3" width="31" style="2" customWidth="1"/>
    <col min="4" max="4" width="16.81640625" style="2" customWidth="1"/>
    <col min="5" max="5" width="8" style="2" customWidth="1"/>
    <col min="6" max="6" width="12.7265625" style="2" customWidth="1"/>
    <col min="7" max="7" width="24.1796875" style="2" customWidth="1"/>
    <col min="8" max="8" width="21.54296875" style="2" customWidth="1"/>
    <col min="9" max="21" width="15" style="2" customWidth="1"/>
    <col min="22" max="16384" width="11.453125" style="2"/>
  </cols>
  <sheetData>
    <row r="1" spans="1:21" ht="15" customHeight="1">
      <c r="A1" s="29"/>
      <c r="B1" s="9"/>
      <c r="C1" s="10"/>
      <c r="D1" s="11"/>
      <c r="E1" s="11"/>
      <c r="F1" s="12" t="s">
        <v>0</v>
      </c>
      <c r="G1" s="13"/>
      <c r="H1" s="14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s="3" customFormat="1" ht="15" customHeight="1">
      <c r="A2" s="30"/>
      <c r="B2" s="16"/>
      <c r="D2" s="158" t="s">
        <v>105</v>
      </c>
      <c r="E2" s="158"/>
      <c r="F2" s="158"/>
      <c r="G2" s="158"/>
      <c r="H2" s="157"/>
      <c r="I2" s="33" t="s">
        <v>5</v>
      </c>
      <c r="J2" s="34"/>
      <c r="K2" s="33"/>
      <c r="L2" s="34"/>
      <c r="M2" s="33"/>
      <c r="N2" s="33" t="s">
        <v>4</v>
      </c>
      <c r="O2" s="33"/>
      <c r="P2" s="35"/>
      <c r="Q2" s="33"/>
      <c r="R2" s="33"/>
      <c r="S2" s="33" t="s">
        <v>6</v>
      </c>
      <c r="T2" s="35"/>
      <c r="U2" s="33"/>
    </row>
    <row r="3" spans="1:21" s="3" customFormat="1" ht="15" customHeight="1">
      <c r="A3" s="30"/>
      <c r="B3" s="16"/>
      <c r="C3" s="157"/>
      <c r="D3" s="158"/>
      <c r="E3" s="158"/>
      <c r="F3" s="158"/>
      <c r="G3" s="158"/>
      <c r="H3" s="1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5" customHeight="1">
      <c r="A4" s="29"/>
      <c r="B4" s="18"/>
      <c r="C4" s="21"/>
      <c r="D4" s="22"/>
      <c r="E4" s="22"/>
      <c r="F4" s="22"/>
      <c r="G4" s="23"/>
      <c r="H4" s="22"/>
      <c r="I4" s="24">
        <v>3</v>
      </c>
      <c r="J4" s="24">
        <f t="shared" ref="J4" si="0">I4+1</f>
        <v>4</v>
      </c>
      <c r="K4" s="24">
        <f t="shared" ref="K4" si="1">J4+1</f>
        <v>5</v>
      </c>
      <c r="L4" s="24">
        <f t="shared" ref="L4" si="2">K4+1</f>
        <v>6</v>
      </c>
      <c r="M4" s="24">
        <f t="shared" ref="M4" si="3">L4+1</f>
        <v>7</v>
      </c>
      <c r="N4" s="24">
        <f t="shared" ref="N4" si="4">M4+1</f>
        <v>8</v>
      </c>
      <c r="O4" s="24">
        <f t="shared" ref="O4" si="5">N4+1</f>
        <v>9</v>
      </c>
      <c r="P4" s="24">
        <f t="shared" ref="P4" si="6">O4+1</f>
        <v>10</v>
      </c>
      <c r="Q4" s="24">
        <f t="shared" ref="Q4" si="7">P4+1</f>
        <v>11</v>
      </c>
      <c r="R4" s="24">
        <f t="shared" ref="R4" si="8">Q4+1</f>
        <v>12</v>
      </c>
      <c r="S4" s="24">
        <f t="shared" ref="S4" si="9">R4+1</f>
        <v>13</v>
      </c>
      <c r="T4" s="24">
        <f t="shared" ref="T4" si="10">S4+1</f>
        <v>14</v>
      </c>
      <c r="U4" s="24">
        <f t="shared" ref="U4" si="11">T4+1</f>
        <v>15</v>
      </c>
    </row>
    <row r="5" spans="1:21" ht="50.9" customHeight="1">
      <c r="A5" s="29"/>
      <c r="B5" s="165" t="s">
        <v>1</v>
      </c>
      <c r="C5" s="166"/>
      <c r="D5" s="19" t="s">
        <v>2</v>
      </c>
      <c r="E5" s="26" t="s">
        <v>3</v>
      </c>
      <c r="F5" s="20" t="s">
        <v>9</v>
      </c>
      <c r="G5" s="20" t="s">
        <v>8</v>
      </c>
      <c r="H5" s="20" t="s">
        <v>106</v>
      </c>
      <c r="I5" s="25">
        <v>13</v>
      </c>
      <c r="J5" s="25">
        <f t="shared" ref="J5" si="12">I5+7</f>
        <v>20</v>
      </c>
      <c r="K5" s="25">
        <f>J5+7</f>
        <v>27</v>
      </c>
      <c r="L5" s="25">
        <f>K5+7</f>
        <v>34</v>
      </c>
      <c r="M5" s="25">
        <f>L5+7</f>
        <v>41</v>
      </c>
      <c r="N5" s="25">
        <f t="shared" ref="N5" si="13">M5+7</f>
        <v>48</v>
      </c>
      <c r="O5" s="25">
        <f t="shared" ref="O5" si="14">N5+7</f>
        <v>55</v>
      </c>
      <c r="P5" s="25">
        <f t="shared" ref="P5" si="15">O5+7</f>
        <v>62</v>
      </c>
      <c r="Q5" s="25">
        <f t="shared" ref="Q5" si="16">P5+7</f>
        <v>69</v>
      </c>
      <c r="R5" s="25">
        <f t="shared" ref="R5" si="17">Q5+7</f>
        <v>76</v>
      </c>
      <c r="S5" s="25">
        <f t="shared" ref="S5" si="18">R5+7</f>
        <v>83</v>
      </c>
      <c r="T5" s="25">
        <f t="shared" ref="T5" si="19">S5+7</f>
        <v>90</v>
      </c>
      <c r="U5" s="25">
        <f t="shared" ref="U5" si="20">T5+7</f>
        <v>97</v>
      </c>
    </row>
    <row r="6" spans="1:21" s="28" customFormat="1" ht="15" customHeight="1">
      <c r="A6" s="31"/>
      <c r="B6" s="36"/>
      <c r="C6" s="37"/>
      <c r="D6" s="37"/>
      <c r="E6" s="37"/>
      <c r="F6" s="167" t="s">
        <v>7</v>
      </c>
      <c r="G6" s="167"/>
      <c r="H6" s="168"/>
      <c r="I6" s="27">
        <v>2</v>
      </c>
      <c r="J6" s="27">
        <f>I6+1</f>
        <v>3</v>
      </c>
      <c r="K6" s="27">
        <f t="shared" ref="K6:U6" si="21">J6+1</f>
        <v>4</v>
      </c>
      <c r="L6" s="27">
        <f t="shared" si="21"/>
        <v>5</v>
      </c>
      <c r="M6" s="27">
        <f t="shared" si="21"/>
        <v>6</v>
      </c>
      <c r="N6" s="27">
        <f t="shared" si="21"/>
        <v>7</v>
      </c>
      <c r="O6" s="27">
        <f t="shared" si="21"/>
        <v>8</v>
      </c>
      <c r="P6" s="27">
        <f t="shared" si="21"/>
        <v>9</v>
      </c>
      <c r="Q6" s="27">
        <f t="shared" si="21"/>
        <v>10</v>
      </c>
      <c r="R6" s="27">
        <f t="shared" si="21"/>
        <v>11</v>
      </c>
      <c r="S6" s="27">
        <f t="shared" si="21"/>
        <v>12</v>
      </c>
      <c r="T6" s="27">
        <f t="shared" si="21"/>
        <v>13</v>
      </c>
      <c r="U6" s="27">
        <f t="shared" si="21"/>
        <v>14</v>
      </c>
    </row>
    <row r="7" spans="1:21" s="8" customFormat="1" ht="30" customHeight="1">
      <c r="A7" s="32"/>
      <c r="B7" s="161">
        <v>1</v>
      </c>
      <c r="C7" s="74" t="s">
        <v>49</v>
      </c>
      <c r="D7" s="74" t="s">
        <v>48</v>
      </c>
      <c r="E7" s="75"/>
      <c r="F7" s="159"/>
      <c r="G7" s="93">
        <v>60</v>
      </c>
      <c r="H7" s="74" t="s">
        <v>50</v>
      </c>
      <c r="I7" s="90">
        <v>107.68</v>
      </c>
      <c r="J7" s="90">
        <v>113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1" s="8" customFormat="1" ht="30" customHeight="1">
      <c r="A8" s="32"/>
      <c r="B8" s="162"/>
      <c r="C8" s="159" t="s">
        <v>42</v>
      </c>
      <c r="D8" s="159" t="s">
        <v>10</v>
      </c>
      <c r="E8" s="76"/>
      <c r="F8" s="164"/>
      <c r="G8" s="94">
        <v>75</v>
      </c>
      <c r="H8" s="74" t="s">
        <v>55</v>
      </c>
      <c r="I8" s="66">
        <v>58.5</v>
      </c>
      <c r="J8" s="66">
        <v>59.4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1" s="8" customFormat="1" ht="30" customHeight="1">
      <c r="A9" s="32"/>
      <c r="B9" s="163"/>
      <c r="C9" s="160"/>
      <c r="D9" s="160"/>
      <c r="E9" s="75"/>
      <c r="F9" s="160"/>
      <c r="G9" s="95">
        <v>7.5</v>
      </c>
      <c r="H9" s="74" t="s">
        <v>56</v>
      </c>
      <c r="I9" s="96">
        <v>10.9</v>
      </c>
      <c r="J9" s="96">
        <v>11.1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</row>
    <row r="10" spans="1:21" s="8" customFormat="1" ht="30" customHeight="1">
      <c r="A10" s="32"/>
      <c r="B10" s="161">
        <v>5</v>
      </c>
      <c r="C10" s="91" t="s">
        <v>59</v>
      </c>
      <c r="D10" s="159" t="s">
        <v>10</v>
      </c>
      <c r="E10" s="76"/>
      <c r="F10" s="159"/>
      <c r="G10" s="97">
        <v>85</v>
      </c>
      <c r="H10" s="74" t="s">
        <v>57</v>
      </c>
      <c r="I10" s="66">
        <v>69.42</v>
      </c>
      <c r="J10" s="66">
        <v>81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1" s="8" customFormat="1" ht="30" customHeight="1">
      <c r="A11" s="32"/>
      <c r="B11" s="163"/>
      <c r="C11" s="91" t="s">
        <v>60</v>
      </c>
      <c r="D11" s="160"/>
      <c r="E11" s="75"/>
      <c r="F11" s="160"/>
      <c r="G11" s="89">
        <v>1</v>
      </c>
      <c r="H11" s="74" t="s">
        <v>58</v>
      </c>
      <c r="I11" s="96">
        <v>1.4</v>
      </c>
      <c r="J11" s="96">
        <v>1.31</v>
      </c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1" s="8" customFormat="1" ht="30" customHeight="1">
      <c r="A12" s="32"/>
      <c r="B12" s="79">
        <v>6</v>
      </c>
      <c r="C12" s="74" t="s">
        <v>43</v>
      </c>
      <c r="D12" s="74" t="s">
        <v>10</v>
      </c>
      <c r="E12" s="76"/>
      <c r="F12" s="74"/>
      <c r="G12" s="121">
        <v>97</v>
      </c>
      <c r="H12" s="122">
        <v>0.90129999999999999</v>
      </c>
      <c r="I12" s="111">
        <v>45</v>
      </c>
      <c r="J12" s="111">
        <v>47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</row>
    <row r="13" spans="1:21" s="8" customFormat="1" ht="30" customHeight="1">
      <c r="A13" s="32"/>
      <c r="B13" s="79">
        <v>7</v>
      </c>
      <c r="C13" s="91" t="s">
        <v>90</v>
      </c>
      <c r="D13" s="159" t="s">
        <v>40</v>
      </c>
      <c r="E13" s="75"/>
      <c r="F13" s="159"/>
      <c r="G13" s="98">
        <v>2</v>
      </c>
      <c r="H13" s="74" t="s">
        <v>51</v>
      </c>
      <c r="I13" s="119">
        <v>7.1</v>
      </c>
      <c r="J13" s="124">
        <v>2.6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s="8" customFormat="1" ht="30" customHeight="1">
      <c r="A14" s="32"/>
      <c r="B14" s="120">
        <v>8</v>
      </c>
      <c r="C14" s="91" t="s">
        <v>91</v>
      </c>
      <c r="D14" s="160"/>
      <c r="E14" s="75"/>
      <c r="F14" s="160"/>
      <c r="G14" s="98">
        <v>7</v>
      </c>
      <c r="H14" s="74" t="s">
        <v>52</v>
      </c>
      <c r="I14" s="119">
        <v>15</v>
      </c>
      <c r="J14" s="119">
        <v>7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</row>
    <row r="15" spans="1:21" s="8" customFormat="1" ht="30" customHeight="1">
      <c r="A15" s="32"/>
      <c r="B15" s="79">
        <v>10</v>
      </c>
      <c r="C15" s="74" t="s">
        <v>44</v>
      </c>
      <c r="D15" s="74" t="s">
        <v>10</v>
      </c>
      <c r="E15" s="75"/>
      <c r="F15" s="74"/>
      <c r="G15" s="89">
        <v>1.5</v>
      </c>
      <c r="H15" s="92">
        <v>2.7099999999999999E-2</v>
      </c>
      <c r="I15" s="118">
        <v>2.1</v>
      </c>
      <c r="J15" s="118">
        <v>2.2000000000000002</v>
      </c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</row>
    <row r="16" spans="1:21" s="1" customFormat="1" ht="30" customHeight="1">
      <c r="A16" s="29"/>
      <c r="B16" s="79">
        <f>B15+1</f>
        <v>11</v>
      </c>
      <c r="C16" s="74" t="s">
        <v>45</v>
      </c>
      <c r="D16" s="74" t="s">
        <v>10</v>
      </c>
      <c r="E16" s="76"/>
      <c r="F16" s="74"/>
      <c r="G16" s="97">
        <v>100</v>
      </c>
      <c r="H16" s="74" t="s">
        <v>53</v>
      </c>
      <c r="I16" s="111">
        <v>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2:21" s="4" customFormat="1" ht="30" customHeight="1">
      <c r="B17" s="79">
        <f t="shared" ref="B17" si="22">B16+1</f>
        <v>12</v>
      </c>
      <c r="C17" s="74" t="s">
        <v>46</v>
      </c>
      <c r="D17" s="74" t="s">
        <v>10</v>
      </c>
      <c r="E17" s="75"/>
      <c r="F17" s="74"/>
      <c r="G17" s="152">
        <v>0.5</v>
      </c>
      <c r="H17" s="74" t="s">
        <v>61</v>
      </c>
      <c r="I17" s="118">
        <v>2</v>
      </c>
      <c r="J17" s="96">
        <v>3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</row>
    <row r="18" spans="2:21" s="4" customFormat="1" ht="30" customHeight="1">
      <c r="B18" s="79">
        <v>13</v>
      </c>
      <c r="C18" s="74" t="s">
        <v>47</v>
      </c>
      <c r="D18" s="74" t="s">
        <v>26</v>
      </c>
      <c r="E18" s="75"/>
      <c r="F18" s="74"/>
      <c r="G18" s="99">
        <v>90</v>
      </c>
      <c r="H18" s="74" t="s">
        <v>54</v>
      </c>
      <c r="I18" s="117">
        <v>0</v>
      </c>
      <c r="J18" s="90">
        <v>0</v>
      </c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2:21" s="4" customFormat="1" ht="12.75" customHeight="1">
      <c r="D19" s="5"/>
      <c r="E19" s="5"/>
      <c r="G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2:21" s="4" customFormat="1" ht="30" customHeight="1">
      <c r="B20" s="129" t="s">
        <v>92</v>
      </c>
      <c r="C20" s="130" t="s">
        <v>95</v>
      </c>
      <c r="D20" s="130" t="s">
        <v>97</v>
      </c>
      <c r="E20" s="131"/>
      <c r="F20" s="130"/>
      <c r="G20" s="132" t="s">
        <v>98</v>
      </c>
      <c r="H20" s="132" t="s">
        <v>98</v>
      </c>
      <c r="I20" s="123">
        <v>5.2</v>
      </c>
      <c r="J20" s="140">
        <v>5.0999999999999996</v>
      </c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s="4" customFormat="1" ht="30" customHeight="1">
      <c r="B21" s="129" t="s">
        <v>93</v>
      </c>
      <c r="C21" s="137" t="s">
        <v>136</v>
      </c>
      <c r="D21" s="137" t="s">
        <v>97</v>
      </c>
      <c r="E21" s="136"/>
      <c r="F21" s="137"/>
      <c r="G21" s="132" t="s">
        <v>98</v>
      </c>
      <c r="H21" s="132" t="s">
        <v>98</v>
      </c>
      <c r="I21" s="123">
        <v>3.8</v>
      </c>
      <c r="J21" s="140">
        <v>3.8</v>
      </c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2:21" s="4" customFormat="1" ht="30" customHeight="1">
      <c r="B22" s="133" t="s">
        <v>94</v>
      </c>
      <c r="C22" s="134" t="s">
        <v>96</v>
      </c>
      <c r="D22" s="134" t="s">
        <v>10</v>
      </c>
      <c r="E22" s="135"/>
      <c r="F22" s="134"/>
      <c r="G22" s="138">
        <v>15</v>
      </c>
      <c r="H22" s="139">
        <v>0.23</v>
      </c>
      <c r="I22" s="123">
        <f>(I20-I21)/I20*100</f>
        <v>26.923076923076927</v>
      </c>
      <c r="J22" s="123">
        <f>(J20-J21)/J20*100</f>
        <v>25.490196078431371</v>
      </c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s="4" customFormat="1" ht="12.65" customHeight="1">
      <c r="D23" s="5"/>
      <c r="E23" s="5"/>
      <c r="G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2:21" s="4" customFormat="1" ht="30" customHeight="1">
      <c r="B24" s="142" t="s">
        <v>30</v>
      </c>
      <c r="C24" s="127" t="s">
        <v>99</v>
      </c>
      <c r="D24" s="127" t="s">
        <v>100</v>
      </c>
      <c r="E24" s="141"/>
      <c r="F24" s="127"/>
      <c r="G24" s="146">
        <v>1300000</v>
      </c>
      <c r="H24" s="147">
        <v>1200000</v>
      </c>
      <c r="I24" s="123">
        <v>1101144</v>
      </c>
      <c r="J24" s="123">
        <v>1280400</v>
      </c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2:21" s="4" customFormat="1" ht="30" customHeight="1">
      <c r="B25" s="126" t="s">
        <v>31</v>
      </c>
      <c r="C25" s="141" t="s">
        <v>101</v>
      </c>
      <c r="D25" s="127" t="s">
        <v>100</v>
      </c>
      <c r="E25" s="141"/>
      <c r="F25" s="141"/>
      <c r="G25" s="149">
        <v>400000</v>
      </c>
      <c r="H25" s="148">
        <v>400000</v>
      </c>
      <c r="I25" s="123">
        <v>462480</v>
      </c>
      <c r="J25" s="140">
        <v>512160</v>
      </c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2:21" s="4" customFormat="1" ht="30" customHeight="1">
      <c r="B26" s="128" t="s">
        <v>32</v>
      </c>
      <c r="C26" s="141" t="s">
        <v>102</v>
      </c>
      <c r="D26" s="127" t="s">
        <v>100</v>
      </c>
      <c r="E26" s="141"/>
      <c r="F26" s="141"/>
      <c r="G26" s="149">
        <v>250000</v>
      </c>
      <c r="H26" s="148">
        <v>250000</v>
      </c>
      <c r="I26" s="123">
        <v>250435</v>
      </c>
      <c r="J26" s="140">
        <v>231884</v>
      </c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2:21" s="4" customFormat="1" ht="30" customHeight="1">
      <c r="B27" s="126" t="s">
        <v>33</v>
      </c>
      <c r="C27" s="141" t="s">
        <v>103</v>
      </c>
      <c r="D27" s="127" t="s">
        <v>100</v>
      </c>
      <c r="E27" s="141"/>
      <c r="F27" s="141"/>
      <c r="G27" s="146">
        <v>650000</v>
      </c>
      <c r="H27" s="147">
        <v>550000</v>
      </c>
      <c r="I27" s="123">
        <f>I24-I25-I26</f>
        <v>388229</v>
      </c>
      <c r="J27" s="123">
        <f>J24-J25-J26</f>
        <v>536356</v>
      </c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2:21" s="4" customFormat="1" ht="30" customHeight="1">
      <c r="B28" s="143" t="s">
        <v>34</v>
      </c>
      <c r="C28" s="141" t="s">
        <v>104</v>
      </c>
      <c r="D28" s="141" t="s">
        <v>10</v>
      </c>
      <c r="E28" s="141"/>
      <c r="F28" s="141"/>
      <c r="G28" s="144">
        <v>50</v>
      </c>
      <c r="H28" s="145">
        <v>0.45</v>
      </c>
      <c r="I28" s="111">
        <f>I27/I24*100</f>
        <v>35.256878301112302</v>
      </c>
      <c r="J28" s="111">
        <f t="shared" ref="J28" si="23">J27/J24*100</f>
        <v>41.889721961886913</v>
      </c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2:21" s="4" customFormat="1" ht="12.75" customHeight="1">
      <c r="D29" s="5"/>
      <c r="E29" s="5"/>
      <c r="G29" s="6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2:21" s="4" customFormat="1" ht="12.65" customHeight="1">
      <c r="D30" s="5"/>
      <c r="E30" s="5"/>
      <c r="G30" s="6"/>
      <c r="H30" s="151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2:21" s="4" customFormat="1" ht="12.65" customHeight="1">
      <c r="D31" s="5"/>
      <c r="E31" s="5"/>
      <c r="G31" s="15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2:21" s="4" customFormat="1" ht="12.65" customHeight="1">
      <c r="D32" s="5"/>
      <c r="E32" s="5"/>
      <c r="G32" s="6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4:21" s="4" customFormat="1" ht="12.75" customHeight="1">
      <c r="D33" s="5"/>
      <c r="E33" s="5"/>
      <c r="G33" s="6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4:21" s="4" customFormat="1" ht="12.65" customHeight="1">
      <c r="D34" s="5"/>
      <c r="E34" s="5"/>
      <c r="G34" s="6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4:21" s="4" customFormat="1" ht="12.75" customHeight="1">
      <c r="D35" s="5"/>
      <c r="E35" s="5"/>
      <c r="G35" s="6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4:21" s="4" customFormat="1" ht="12.65" customHeight="1">
      <c r="D36" s="5"/>
      <c r="E36" s="5"/>
      <c r="G36" s="6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4:21" s="4" customFormat="1" ht="12.65" customHeight="1">
      <c r="D37" s="5"/>
      <c r="E37" s="5"/>
      <c r="G37" s="6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4:21" s="4" customFormat="1" ht="12.75" customHeight="1">
      <c r="D38" s="5"/>
      <c r="E38" s="5"/>
      <c r="G38" s="6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4:21" s="4" customFormat="1" ht="12.65" customHeight="1">
      <c r="D39" s="5"/>
      <c r="E39" s="5"/>
      <c r="G39" s="6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4:21" s="4" customFormat="1" ht="12.65" customHeight="1">
      <c r="D40" s="5"/>
      <c r="E40" s="5"/>
      <c r="G40" s="6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4:21" s="4" customFormat="1" ht="12.65" customHeight="1">
      <c r="D41" s="5"/>
      <c r="E41" s="5"/>
      <c r="G41" s="6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4:21" s="4" customFormat="1" ht="12.75" customHeight="1">
      <c r="D42" s="5"/>
      <c r="E42" s="5"/>
      <c r="G42" s="6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4:21" s="4" customFormat="1" ht="12.65" customHeight="1">
      <c r="D43" s="5"/>
      <c r="E43" s="5"/>
      <c r="G43" s="6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4:21" s="4" customFormat="1" ht="12.65" customHeight="1">
      <c r="D44" s="5"/>
      <c r="E44" s="5"/>
      <c r="G44" s="6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4:21" s="4" customFormat="1" ht="12.75" customHeight="1">
      <c r="D45" s="5"/>
      <c r="E45" s="5"/>
      <c r="G45" s="6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4:21" s="4" customFormat="1" ht="12.65" customHeight="1">
      <c r="D46" s="5"/>
      <c r="E46" s="5"/>
      <c r="G46" s="6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4:21" s="4" customFormat="1" ht="12.65" customHeight="1">
      <c r="D47" s="5"/>
      <c r="E47" s="5"/>
      <c r="G47" s="6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4:21" s="4" customFormat="1" ht="12.75" customHeight="1">
      <c r="D48" s="5"/>
      <c r="E48" s="5"/>
      <c r="G48" s="6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4:21" s="4" customFormat="1" ht="12.75" customHeight="1">
      <c r="D49" s="5"/>
      <c r="E49" s="5"/>
      <c r="G49" s="6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4:21" s="4" customFormat="1" ht="12.65" customHeight="1">
      <c r="D50" s="5"/>
      <c r="E50" s="5"/>
      <c r="G50" s="6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4:21" s="4" customFormat="1" ht="12.75" customHeight="1">
      <c r="D51" s="5"/>
      <c r="E51" s="5"/>
      <c r="G51" s="6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4:21" s="4" customFormat="1" ht="12.65" customHeight="1">
      <c r="D52" s="5"/>
      <c r="E52" s="5"/>
      <c r="G52" s="6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4:21" s="4" customFormat="1" ht="12.75" customHeight="1">
      <c r="D53" s="5"/>
      <c r="E53" s="5"/>
      <c r="G53" s="6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4:21" s="4" customFormat="1" ht="12.65" customHeight="1">
      <c r="D54" s="5"/>
      <c r="E54" s="5"/>
      <c r="G54" s="6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4:21" s="4" customFormat="1" ht="12.65" customHeight="1">
      <c r="D55" s="5"/>
      <c r="E55" s="5"/>
      <c r="G55" s="6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4:21" s="4" customFormat="1" ht="12.75" customHeight="1">
      <c r="D56" s="5"/>
      <c r="E56" s="5"/>
      <c r="G56" s="6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4:21" s="4" customFormat="1" ht="12.65" customHeight="1">
      <c r="D57" s="5"/>
      <c r="E57" s="5"/>
      <c r="G57" s="6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4:21" s="4" customFormat="1" ht="12.75" customHeight="1">
      <c r="D58" s="5"/>
      <c r="E58" s="5"/>
      <c r="G58" s="6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4:21" s="4" customFormat="1" ht="12.65" customHeight="1">
      <c r="D59" s="5"/>
      <c r="E59" s="5"/>
      <c r="G59" s="6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4:21" s="4" customFormat="1" ht="12.65" customHeight="1">
      <c r="D60" s="5"/>
      <c r="E60" s="5"/>
      <c r="G60" s="6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4:21" s="4" customFormat="1" ht="12.65" customHeight="1">
      <c r="D61" s="5"/>
      <c r="E61" s="5"/>
      <c r="G61" s="6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4:21" s="4" customFormat="1" ht="12.65" customHeight="1">
      <c r="D62" s="5"/>
      <c r="E62" s="5"/>
      <c r="G62" s="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4:21" s="4" customFormat="1" ht="12.75" customHeight="1">
      <c r="D63" s="5"/>
      <c r="E63" s="5"/>
      <c r="G63" s="6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4:21" s="4" customFormat="1" ht="12.65" customHeight="1">
      <c r="D64" s="5"/>
      <c r="E64" s="5"/>
      <c r="G64" s="6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4:21" s="4" customFormat="1" ht="12.65" customHeight="1">
      <c r="D65" s="5"/>
      <c r="E65" s="5"/>
      <c r="G65" s="6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4:21" s="4" customFormat="1" ht="12.65" customHeight="1">
      <c r="D66" s="5"/>
      <c r="E66" s="5"/>
      <c r="G66" s="6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4:21" s="4" customFormat="1" ht="12.65" customHeight="1">
      <c r="D67" s="5"/>
      <c r="E67" s="5"/>
      <c r="G67" s="6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4:21" s="4" customFormat="1" ht="12.65" customHeight="1">
      <c r="D68" s="5"/>
      <c r="E68" s="5"/>
      <c r="G68" s="6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4:21" s="4" customFormat="1" ht="12.65" customHeight="1">
      <c r="D69" s="5"/>
      <c r="E69" s="5"/>
      <c r="G69" s="6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4:21" s="4" customFormat="1" ht="12.65" customHeight="1">
      <c r="D70" s="5"/>
      <c r="E70" s="5"/>
      <c r="G70" s="6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4:21" s="4" customFormat="1" ht="12.65" customHeight="1">
      <c r="D71" s="5"/>
      <c r="E71" s="5"/>
      <c r="G71" s="6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4:21" s="4" customFormat="1" ht="12.65" customHeight="1">
      <c r="D72" s="5"/>
      <c r="E72" s="5"/>
      <c r="G72" s="6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4:21" s="4" customFormat="1" ht="12.65" customHeight="1">
      <c r="D73" s="5"/>
      <c r="E73" s="5"/>
      <c r="G73" s="6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4:21" s="4" customFormat="1" ht="12.65" customHeight="1">
      <c r="D74" s="5"/>
      <c r="E74" s="5"/>
      <c r="G74" s="6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4:21" s="4" customFormat="1" ht="12.65" customHeight="1">
      <c r="D75" s="5"/>
      <c r="E75" s="5"/>
      <c r="G75" s="6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4:21" s="4" customFormat="1" ht="12.65" customHeight="1">
      <c r="D76" s="5"/>
      <c r="E76" s="5"/>
      <c r="G76" s="6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4:21" s="4" customFormat="1" ht="12.65" customHeight="1">
      <c r="D77" s="5"/>
      <c r="E77" s="5"/>
      <c r="G77" s="6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4:21" s="4" customFormat="1" ht="12.65" customHeight="1">
      <c r="D78" s="5"/>
      <c r="E78" s="5"/>
      <c r="G78" s="6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4:21" s="4" customFormat="1" ht="12.65" customHeight="1">
      <c r="D79" s="5"/>
      <c r="E79" s="5"/>
      <c r="G79" s="6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4:21" s="4" customFormat="1" ht="12.65" customHeight="1">
      <c r="D80" s="5"/>
      <c r="E80" s="5"/>
      <c r="G80" s="6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4:21" s="4" customFormat="1" ht="12.65" customHeight="1">
      <c r="D81" s="5"/>
      <c r="E81" s="5"/>
      <c r="G81" s="6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4:21" s="4" customFormat="1">
      <c r="D82" s="5"/>
      <c r="E82" s="5"/>
      <c r="G82" s="6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4:21" s="4" customFormat="1" ht="12.65" customHeight="1">
      <c r="D83" s="5"/>
      <c r="E83" s="5"/>
      <c r="G83" s="6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4:21" s="4" customFormat="1" ht="12.65" customHeight="1">
      <c r="D84" s="5"/>
      <c r="E84" s="5"/>
      <c r="G84" s="6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4:21" s="4" customFormat="1" ht="12.65" customHeight="1">
      <c r="D85" s="5"/>
      <c r="E85" s="5"/>
      <c r="G85" s="6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4:21" s="4" customFormat="1" ht="12.65" customHeight="1">
      <c r="D86" s="5"/>
      <c r="E86" s="5"/>
      <c r="G86" s="6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4:21" s="4" customFormat="1" ht="12.65" customHeight="1">
      <c r="D87" s="5"/>
      <c r="E87" s="5"/>
      <c r="G87" s="6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4:21" s="4" customFormat="1" ht="12.65" customHeight="1">
      <c r="D88" s="5"/>
      <c r="E88" s="5"/>
      <c r="G88" s="6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4:21" s="4" customFormat="1" ht="12.65" customHeight="1">
      <c r="D89" s="5"/>
      <c r="E89" s="5"/>
      <c r="G89" s="6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4:21" s="4" customFormat="1" ht="12.65" customHeight="1">
      <c r="D90" s="5"/>
      <c r="E90" s="5"/>
      <c r="G90" s="6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spans="4:21" s="4" customFormat="1" ht="12.65" customHeight="1">
      <c r="D91" s="5"/>
      <c r="E91" s="5"/>
      <c r="G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4:21" s="4" customFormat="1" ht="12.65" customHeight="1">
      <c r="D92" s="5"/>
      <c r="E92" s="5"/>
      <c r="G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spans="4:21" s="4" customFormat="1" ht="12.65" customHeight="1">
      <c r="D93" s="5"/>
      <c r="E93" s="5"/>
      <c r="G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4:21" s="4" customFormat="1" ht="12.65" customHeight="1">
      <c r="D94" s="5"/>
      <c r="E94" s="5"/>
      <c r="G94" s="6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4:21" s="4" customFormat="1" ht="12.65" customHeight="1">
      <c r="D95" s="5"/>
      <c r="E95" s="5"/>
      <c r="G95" s="6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4:21" s="4" customFormat="1" ht="12.65" customHeight="1">
      <c r="D96" s="5"/>
      <c r="E96" s="5"/>
      <c r="G96" s="6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4:21" s="4" customFormat="1" ht="12.65" customHeight="1">
      <c r="D97" s="5"/>
      <c r="E97" s="5"/>
      <c r="G97" s="6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4:21" s="4" customFormat="1" ht="12.65" customHeight="1">
      <c r="D98" s="5"/>
      <c r="E98" s="5"/>
      <c r="G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4:21" s="4" customFormat="1" ht="12.65" customHeight="1">
      <c r="D99" s="5"/>
      <c r="E99" s="5"/>
      <c r="G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4:21" s="4" customFormat="1" ht="12.65" customHeight="1">
      <c r="D100" s="5"/>
      <c r="E100" s="5"/>
      <c r="G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4:21" s="4" customFormat="1" ht="12.65" customHeight="1">
      <c r="D101" s="5"/>
      <c r="E101" s="5"/>
      <c r="G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4:21" s="4" customFormat="1" ht="12.65" customHeight="1">
      <c r="D102" s="5"/>
      <c r="E102" s="5"/>
      <c r="G102" s="6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4:21" s="4" customFormat="1" ht="12.65" customHeight="1">
      <c r="D103" s="5"/>
      <c r="E103" s="5"/>
      <c r="G103" s="6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4:21" s="4" customFormat="1" ht="12.65" customHeight="1">
      <c r="D104" s="5"/>
      <c r="E104" s="5"/>
      <c r="G104" s="6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4:21" s="4" customFormat="1" ht="12.65" customHeight="1">
      <c r="D105" s="5"/>
      <c r="E105" s="5"/>
      <c r="G105" s="6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4:21" s="4" customFormat="1" ht="12.65" customHeight="1">
      <c r="D106" s="5"/>
      <c r="E106" s="5"/>
      <c r="G106" s="6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4:21" s="4" customFormat="1" ht="12.65" customHeight="1">
      <c r="D107" s="5"/>
      <c r="E107" s="5"/>
      <c r="G107" s="6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4:21" s="4" customFormat="1" ht="12.65" customHeight="1">
      <c r="D108" s="5"/>
      <c r="E108" s="5"/>
      <c r="G108" s="6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4:21" s="4" customFormat="1" ht="12.65" customHeight="1">
      <c r="D109" s="5"/>
      <c r="E109" s="5"/>
      <c r="G109" s="6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4:21" s="4" customFormat="1" ht="12.65" customHeight="1">
      <c r="D110" s="5"/>
      <c r="E110" s="5"/>
      <c r="G110" s="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4:21" s="4" customFormat="1" ht="12.65" customHeight="1">
      <c r="D111" s="5"/>
      <c r="E111" s="5"/>
      <c r="G111" s="6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4:21" s="4" customFormat="1" ht="12.65" customHeight="1">
      <c r="D112" s="5"/>
      <c r="E112" s="5"/>
      <c r="G112" s="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4:21" s="4" customFormat="1" ht="12.65" customHeight="1">
      <c r="D113" s="5"/>
      <c r="E113" s="5"/>
      <c r="G113" s="6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4:21" s="4" customFormat="1" ht="12.65" customHeight="1">
      <c r="D114" s="5"/>
      <c r="E114" s="5"/>
      <c r="G114" s="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4:21" s="4" customFormat="1" ht="12.65" customHeight="1">
      <c r="D115" s="5"/>
      <c r="E115" s="5"/>
      <c r="G115" s="6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  <row r="116" spans="4:21" s="4" customFormat="1" ht="12.65" customHeight="1">
      <c r="D116" s="5"/>
      <c r="E116" s="5"/>
      <c r="G116" s="6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4:21" s="4" customFormat="1" ht="12.65" customHeight="1">
      <c r="D117" s="5"/>
      <c r="E117" s="5"/>
      <c r="G117" s="6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</row>
    <row r="118" spans="4:21" s="4" customFormat="1" ht="12.65" customHeight="1">
      <c r="D118" s="5"/>
      <c r="E118" s="5"/>
      <c r="G118" s="6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4:21" s="4" customFormat="1" ht="12.65" customHeight="1">
      <c r="D119" s="5"/>
      <c r="E119" s="5"/>
      <c r="G119" s="6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4:21" s="4" customFormat="1" ht="12.65" customHeight="1">
      <c r="D120" s="5"/>
      <c r="E120" s="5"/>
      <c r="G120" s="6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4:21" s="4" customFormat="1" ht="12.65" customHeight="1">
      <c r="D121" s="5"/>
      <c r="E121" s="5"/>
      <c r="G121" s="6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4:21" s="4" customFormat="1" ht="12.65" customHeight="1">
      <c r="D122" s="5"/>
      <c r="E122" s="5"/>
      <c r="G122" s="6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</row>
    <row r="123" spans="4:21" s="4" customFormat="1">
      <c r="D123" s="5"/>
      <c r="E123" s="5"/>
      <c r="G123" s="6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4:21" s="4" customFormat="1" ht="12.65" customHeight="1">
      <c r="D124" s="5"/>
      <c r="E124" s="5"/>
      <c r="G124" s="6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</row>
    <row r="125" spans="4:21" s="4" customFormat="1" ht="12.65" customHeight="1">
      <c r="D125" s="5"/>
      <c r="E125" s="5"/>
      <c r="G125" s="6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4:21" s="4" customFormat="1" ht="12.65" customHeight="1">
      <c r="D126" s="5"/>
      <c r="E126" s="5"/>
      <c r="G126" s="6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4:21" s="4" customFormat="1" ht="12.65" customHeight="1">
      <c r="D127" s="5"/>
      <c r="E127" s="5"/>
      <c r="G127" s="6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</row>
    <row r="128" spans="4:21" s="4" customFormat="1" ht="12.65" customHeight="1">
      <c r="D128" s="5"/>
      <c r="E128" s="5"/>
      <c r="G128" s="6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4:21" s="4" customFormat="1" ht="12.65" customHeight="1">
      <c r="D129" s="5"/>
      <c r="E129" s="5"/>
      <c r="G129" s="6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4:21" s="4" customFormat="1" ht="12.65" customHeight="1">
      <c r="D130" s="5"/>
      <c r="E130" s="5"/>
      <c r="G130" s="6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4:21" s="4" customFormat="1" ht="12.65" customHeight="1">
      <c r="D131" s="5"/>
      <c r="E131" s="5"/>
      <c r="G131" s="6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</row>
    <row r="132" spans="4:21" s="4" customFormat="1" ht="12.65" customHeight="1">
      <c r="D132" s="5"/>
      <c r="E132" s="5"/>
      <c r="G132" s="6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</row>
    <row r="133" spans="4:21" s="4" customFormat="1" ht="12.65" customHeight="1">
      <c r="D133" s="5"/>
      <c r="E133" s="5"/>
      <c r="G133" s="6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4:21" s="4" customFormat="1" ht="12.65" customHeight="1">
      <c r="D134" s="5"/>
      <c r="E134" s="5"/>
      <c r="G134" s="6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  <row r="135" spans="4:21" s="4" customFormat="1" ht="12.65" customHeight="1">
      <c r="D135" s="5"/>
      <c r="E135" s="5"/>
      <c r="G135" s="6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</row>
    <row r="136" spans="4:21" s="4" customFormat="1" ht="12.65" customHeight="1">
      <c r="D136" s="5"/>
      <c r="E136" s="5"/>
      <c r="G136" s="6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</row>
    <row r="137" spans="4:21" s="4" customFormat="1" ht="12.65" customHeight="1">
      <c r="D137" s="5"/>
      <c r="E137" s="5"/>
      <c r="G137" s="6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4:21" s="4" customFormat="1" ht="12.65" customHeight="1">
      <c r="D138" s="5"/>
      <c r="E138" s="5"/>
      <c r="G138" s="6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</row>
    <row r="139" spans="4:21" s="4" customFormat="1" ht="12.65" customHeight="1">
      <c r="D139" s="5"/>
      <c r="E139" s="5"/>
      <c r="G139" s="6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</row>
    <row r="140" spans="4:21" s="4" customFormat="1" ht="12.65" customHeight="1">
      <c r="D140" s="5"/>
      <c r="E140" s="5"/>
      <c r="G140" s="6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</row>
    <row r="141" spans="4:21" s="4" customFormat="1" ht="12.65" customHeight="1">
      <c r="D141" s="5"/>
      <c r="E141" s="5"/>
      <c r="G141" s="6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</row>
    <row r="142" spans="4:21" s="4" customFormat="1">
      <c r="D142" s="5"/>
      <c r="E142" s="5"/>
      <c r="G142" s="6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</row>
    <row r="143" spans="4:21" s="4" customFormat="1" ht="12.65" customHeight="1">
      <c r="D143" s="5"/>
      <c r="E143" s="5"/>
      <c r="G143" s="6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</row>
    <row r="144" spans="4:21" s="4" customFormat="1" ht="12.65" customHeight="1">
      <c r="D144" s="5"/>
      <c r="E144" s="5"/>
      <c r="G144" s="6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</row>
    <row r="145" spans="4:21" s="4" customFormat="1" ht="12.65" customHeight="1">
      <c r="D145" s="5"/>
      <c r="E145" s="5"/>
      <c r="G145" s="6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</row>
    <row r="146" spans="4:21" s="4" customFormat="1" ht="12.65" customHeight="1">
      <c r="D146" s="5"/>
      <c r="E146" s="5"/>
      <c r="G146" s="6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</row>
    <row r="147" spans="4:21" s="4" customFormat="1" ht="12.65" customHeight="1">
      <c r="D147" s="5"/>
      <c r="E147" s="5"/>
      <c r="G147" s="6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</row>
    <row r="148" spans="4:21" s="4" customFormat="1" ht="12.65" customHeight="1">
      <c r="D148" s="5"/>
      <c r="E148" s="5"/>
      <c r="G148" s="6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</row>
    <row r="149" spans="4:21" s="4" customFormat="1" ht="12.65" customHeight="1">
      <c r="D149" s="5"/>
      <c r="E149" s="5"/>
      <c r="G149" s="6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</row>
    <row r="150" spans="4:21" s="4" customFormat="1" ht="12.65" customHeight="1">
      <c r="D150" s="5"/>
      <c r="E150" s="5"/>
      <c r="G150" s="6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4:21" s="4" customFormat="1" ht="12.65" customHeight="1">
      <c r="D151" s="5"/>
      <c r="E151" s="5"/>
      <c r="G151" s="6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4:21" s="4" customFormat="1" ht="12.65" customHeight="1">
      <c r="D152" s="5"/>
      <c r="E152" s="5"/>
      <c r="G152" s="6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  <row r="153" spans="4:21" s="4" customFormat="1" ht="12.65" customHeight="1">
      <c r="D153" s="5"/>
      <c r="E153" s="5"/>
      <c r="G153" s="6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</row>
    <row r="154" spans="4:21" s="4" customFormat="1" ht="12.65" customHeight="1">
      <c r="D154" s="5"/>
      <c r="E154" s="5"/>
      <c r="G154" s="6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</row>
    <row r="155" spans="4:21" s="4" customFormat="1" ht="12.65" customHeight="1">
      <c r="D155" s="5"/>
      <c r="E155" s="5"/>
      <c r="G155" s="6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</row>
    <row r="156" spans="4:21" s="4" customFormat="1" ht="12.65" customHeight="1">
      <c r="D156" s="5"/>
      <c r="E156" s="5"/>
      <c r="G156" s="6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</row>
    <row r="157" spans="4:21" s="4" customFormat="1" ht="12.65" customHeight="1">
      <c r="D157" s="5"/>
      <c r="E157" s="5"/>
      <c r="G157" s="6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</row>
    <row r="158" spans="4:21" s="4" customFormat="1" ht="12.65" customHeight="1">
      <c r="D158" s="5"/>
      <c r="E158" s="5"/>
      <c r="G158" s="6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4:21" s="4" customFormat="1" ht="12.65" customHeight="1">
      <c r="D159" s="5"/>
      <c r="E159" s="5"/>
      <c r="G159" s="6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</row>
    <row r="160" spans="4:21" s="4" customFormat="1" ht="12.65" customHeight="1">
      <c r="D160" s="5"/>
      <c r="E160" s="5"/>
      <c r="G160" s="6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</row>
    <row r="161" spans="4:21" s="4" customFormat="1" ht="12.65" customHeight="1">
      <c r="D161" s="5"/>
      <c r="E161" s="5"/>
      <c r="G161" s="6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</row>
    <row r="162" spans="4:21" s="4" customFormat="1" ht="12.65" customHeight="1">
      <c r="D162" s="5"/>
      <c r="E162" s="5"/>
      <c r="G162" s="6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</row>
    <row r="163" spans="4:21" s="4" customFormat="1" ht="12.65" customHeight="1">
      <c r="D163" s="5"/>
      <c r="E163" s="5"/>
      <c r="G163" s="6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</row>
    <row r="164" spans="4:21" s="4" customFormat="1" ht="12.65" customHeight="1">
      <c r="D164" s="5"/>
      <c r="E164" s="5"/>
      <c r="G164" s="6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</row>
    <row r="165" spans="4:21" s="4" customFormat="1" ht="12.65" customHeight="1">
      <c r="D165" s="5"/>
      <c r="E165" s="5"/>
      <c r="G165" s="6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</row>
    <row r="166" spans="4:21" s="4" customFormat="1">
      <c r="D166" s="5"/>
      <c r="E166" s="5"/>
      <c r="G166" s="6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</row>
    <row r="167" spans="4:21" s="4" customFormat="1" ht="12.65" customHeight="1">
      <c r="D167" s="5"/>
      <c r="E167" s="5"/>
      <c r="G167" s="6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</row>
    <row r="168" spans="4:21" s="4" customFormat="1" ht="12.65" customHeight="1">
      <c r="D168" s="5"/>
      <c r="E168" s="5"/>
      <c r="G168" s="6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</row>
    <row r="169" spans="4:21" s="4" customFormat="1" ht="12.65" customHeight="1">
      <c r="D169" s="5"/>
      <c r="E169" s="5"/>
      <c r="G169" s="6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</row>
    <row r="170" spans="4:21" s="4" customFormat="1" ht="12.65" customHeight="1">
      <c r="D170" s="5"/>
      <c r="E170" s="5"/>
      <c r="G170" s="6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</row>
    <row r="171" spans="4:21" s="4" customFormat="1" ht="12.65" customHeight="1">
      <c r="D171" s="5"/>
      <c r="E171" s="5"/>
      <c r="G171" s="6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</row>
    <row r="172" spans="4:21" s="4" customFormat="1" ht="12.65" customHeight="1">
      <c r="D172" s="5"/>
      <c r="E172" s="5"/>
      <c r="G172" s="6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</row>
    <row r="173" spans="4:21" s="4" customFormat="1" ht="12.65" customHeight="1">
      <c r="D173" s="5"/>
      <c r="E173" s="5"/>
      <c r="G173" s="6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</row>
    <row r="174" spans="4:21" s="4" customFormat="1" ht="12.65" customHeight="1">
      <c r="D174" s="5"/>
      <c r="E174" s="5"/>
      <c r="G174" s="6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</row>
    <row r="175" spans="4:21" s="4" customFormat="1" ht="12.65" customHeight="1">
      <c r="D175" s="5"/>
      <c r="E175" s="5"/>
      <c r="G175" s="6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</row>
    <row r="176" spans="4:21" s="4" customFormat="1" ht="12.65" customHeight="1">
      <c r="D176" s="5"/>
      <c r="E176" s="5"/>
      <c r="G176" s="6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</row>
    <row r="177" spans="4:21" s="4" customFormat="1" ht="12.65" customHeight="1">
      <c r="D177" s="5"/>
      <c r="E177" s="5"/>
      <c r="G177" s="6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</row>
    <row r="178" spans="4:21" s="4" customFormat="1" ht="12.65" customHeight="1">
      <c r="D178" s="5"/>
      <c r="E178" s="5"/>
      <c r="G178" s="6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</row>
    <row r="179" spans="4:21" s="4" customFormat="1" ht="12.65" customHeight="1">
      <c r="D179" s="5"/>
      <c r="E179" s="5"/>
      <c r="G179" s="6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</row>
    <row r="180" spans="4:21" s="4" customFormat="1" ht="12.65" customHeight="1">
      <c r="D180" s="5"/>
      <c r="E180" s="5"/>
      <c r="G180" s="6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</row>
    <row r="181" spans="4:21" s="4" customFormat="1" ht="12.65" customHeight="1">
      <c r="D181" s="5"/>
      <c r="E181" s="5"/>
      <c r="G181" s="6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</row>
    <row r="182" spans="4:21" s="4" customFormat="1" ht="12.65" customHeight="1">
      <c r="D182" s="5"/>
      <c r="E182" s="5"/>
      <c r="G182" s="6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</row>
    <row r="183" spans="4:21" s="4" customFormat="1" ht="12.65" customHeight="1">
      <c r="D183" s="5"/>
      <c r="E183" s="5"/>
      <c r="G183" s="6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</row>
    <row r="184" spans="4:21" s="4" customFormat="1" ht="12.65" customHeight="1">
      <c r="D184" s="5"/>
      <c r="E184" s="5"/>
      <c r="G184" s="6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</row>
    <row r="185" spans="4:21" s="4" customFormat="1" ht="12.65" customHeight="1">
      <c r="D185" s="5"/>
      <c r="E185" s="5"/>
      <c r="G185" s="6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</row>
    <row r="186" spans="4:21" s="4" customFormat="1" ht="12.65" customHeight="1">
      <c r="D186" s="5"/>
      <c r="E186" s="5"/>
      <c r="G186" s="6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</row>
    <row r="187" spans="4:21" s="4" customFormat="1" ht="12.65" customHeight="1">
      <c r="D187" s="5"/>
      <c r="E187" s="5"/>
      <c r="G187" s="6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</row>
    <row r="188" spans="4:21" s="4" customFormat="1" ht="12.65" customHeight="1">
      <c r="D188" s="5"/>
      <c r="E188" s="5"/>
      <c r="G188" s="6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4:21" s="4" customFormat="1" ht="12.65" customHeight="1">
      <c r="D189" s="5"/>
      <c r="E189" s="5"/>
      <c r="G189" s="6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4:21" s="4" customFormat="1" ht="12.65" customHeight="1">
      <c r="D190" s="5"/>
      <c r="E190" s="5"/>
      <c r="G190" s="6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</row>
    <row r="191" spans="4:21" s="4" customFormat="1" ht="12.65" customHeight="1">
      <c r="D191" s="5"/>
      <c r="E191" s="5"/>
      <c r="G191" s="6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</row>
    <row r="192" spans="4:21" s="4" customFormat="1" ht="12.65" customHeight="1">
      <c r="D192" s="5"/>
      <c r="E192" s="5"/>
      <c r="G192" s="6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</row>
    <row r="193" spans="4:21" s="4" customFormat="1" ht="12.65" customHeight="1">
      <c r="D193" s="5"/>
      <c r="E193" s="5"/>
      <c r="G193" s="6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</row>
    <row r="194" spans="4:21" s="4" customFormat="1" ht="12.65" customHeight="1">
      <c r="D194" s="5"/>
      <c r="E194" s="5"/>
      <c r="G194" s="6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</row>
    <row r="195" spans="4:21" s="4" customFormat="1" ht="12.65" customHeight="1">
      <c r="D195" s="5"/>
      <c r="E195" s="5"/>
      <c r="G195" s="6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</row>
    <row r="196" spans="4:21" s="4" customFormat="1" ht="12.65" customHeight="1">
      <c r="D196" s="5"/>
      <c r="E196" s="5"/>
      <c r="G196" s="6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</row>
    <row r="197" spans="4:21" s="4" customFormat="1" ht="12.65" customHeight="1">
      <c r="D197" s="5"/>
      <c r="E197" s="5"/>
      <c r="G197" s="6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</row>
    <row r="198" spans="4:21" s="4" customFormat="1" ht="12.65" customHeight="1">
      <c r="D198" s="5"/>
      <c r="E198" s="5"/>
      <c r="G198" s="6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</row>
    <row r="199" spans="4:21" s="4" customFormat="1" ht="12.65" customHeight="1">
      <c r="D199" s="5"/>
      <c r="E199" s="5"/>
      <c r="G199" s="6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</row>
    <row r="200" spans="4:21" s="4" customFormat="1" ht="12.65" customHeight="1">
      <c r="D200" s="5"/>
      <c r="E200" s="5"/>
      <c r="G200" s="6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</row>
    <row r="201" spans="4:21" s="4" customFormat="1" ht="12.65" customHeight="1">
      <c r="D201" s="5"/>
      <c r="E201" s="5"/>
      <c r="G201" s="6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</row>
    <row r="202" spans="4:21" s="4" customFormat="1" ht="12.65" customHeight="1">
      <c r="D202" s="5"/>
      <c r="E202" s="5"/>
      <c r="G202" s="6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</row>
    <row r="203" spans="4:21" s="4" customFormat="1" ht="12.65" customHeight="1">
      <c r="D203" s="5"/>
      <c r="E203" s="5"/>
      <c r="G203" s="6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</row>
    <row r="204" spans="4:21" s="4" customFormat="1" ht="12.65" customHeight="1">
      <c r="D204" s="5"/>
      <c r="E204" s="5"/>
      <c r="G204" s="6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</row>
    <row r="205" spans="4:21" s="4" customFormat="1" ht="12.65" customHeight="1">
      <c r="D205" s="5"/>
      <c r="E205" s="5"/>
      <c r="G205" s="6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</row>
    <row r="206" spans="4:21" s="4" customFormat="1" ht="12.65" customHeight="1">
      <c r="D206" s="5"/>
      <c r="E206" s="5"/>
      <c r="G206" s="6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</row>
    <row r="207" spans="4:21" s="4" customFormat="1" ht="12.65" customHeight="1">
      <c r="D207" s="5"/>
      <c r="E207" s="5"/>
      <c r="G207" s="6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</row>
    <row r="208" spans="4:21" s="4" customFormat="1" ht="12.65" customHeight="1">
      <c r="D208" s="5"/>
      <c r="E208" s="5"/>
      <c r="G208" s="6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</row>
    <row r="209" spans="4:21" s="4" customFormat="1" ht="12.65" customHeight="1">
      <c r="D209" s="5"/>
      <c r="E209" s="5"/>
      <c r="G209" s="6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</row>
    <row r="210" spans="4:21" s="4" customFormat="1" ht="12.65" customHeight="1">
      <c r="D210" s="5"/>
      <c r="E210" s="5"/>
      <c r="G210" s="6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</row>
    <row r="211" spans="4:21" s="4" customFormat="1" ht="12.65" customHeight="1">
      <c r="D211" s="5"/>
      <c r="E211" s="5"/>
      <c r="G211" s="6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</row>
    <row r="212" spans="4:21" s="4" customFormat="1" ht="12.65" customHeight="1">
      <c r="D212" s="5"/>
      <c r="E212" s="5"/>
      <c r="G212" s="6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</row>
    <row r="213" spans="4:21" s="4" customFormat="1" ht="12.65" customHeight="1">
      <c r="D213" s="5"/>
      <c r="E213" s="5"/>
      <c r="G213" s="6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</row>
    <row r="214" spans="4:21" s="4" customFormat="1" ht="12.65" customHeight="1">
      <c r="D214" s="5"/>
      <c r="E214" s="5"/>
      <c r="G214" s="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</row>
    <row r="215" spans="4:21" s="4" customFormat="1" ht="12.65" customHeight="1">
      <c r="D215" s="5"/>
      <c r="E215" s="5"/>
      <c r="G215" s="6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</row>
    <row r="216" spans="4:21" s="4" customFormat="1" ht="12.65" customHeight="1">
      <c r="D216" s="5"/>
      <c r="E216" s="5"/>
      <c r="G216" s="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</row>
    <row r="217" spans="4:21" s="4" customFormat="1" ht="12.65" customHeight="1">
      <c r="D217" s="5"/>
      <c r="E217" s="5"/>
      <c r="G217" s="6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</row>
    <row r="218" spans="4:21" s="4" customFormat="1" ht="12.65" customHeight="1">
      <c r="D218" s="5"/>
      <c r="E218" s="5"/>
      <c r="G218" s="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</row>
    <row r="219" spans="4:21" s="4" customFormat="1" ht="12.65" customHeight="1">
      <c r="D219" s="5"/>
      <c r="E219" s="5"/>
      <c r="G219" s="6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</row>
    <row r="220" spans="4:21" s="4" customFormat="1">
      <c r="D220" s="5"/>
      <c r="E220" s="5"/>
      <c r="G220" s="6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</row>
    <row r="221" spans="4:21" s="4" customFormat="1">
      <c r="D221" s="5"/>
      <c r="E221" s="5"/>
      <c r="G221" s="6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</row>
    <row r="222" spans="4:21" s="4" customFormat="1">
      <c r="D222" s="5"/>
      <c r="E222" s="5"/>
      <c r="G222" s="6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</row>
    <row r="223" spans="4:21" s="4" customFormat="1">
      <c r="D223" s="5"/>
      <c r="E223" s="5"/>
      <c r="G223" s="6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</row>
    <row r="224" spans="4:21" s="4" customFormat="1">
      <c r="D224" s="5"/>
      <c r="E224" s="5"/>
      <c r="G224" s="6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</row>
    <row r="225" spans="4:21" s="4" customFormat="1">
      <c r="D225" s="5"/>
      <c r="E225" s="5"/>
      <c r="G225" s="6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</row>
    <row r="226" spans="4:21" s="4" customFormat="1">
      <c r="D226" s="5"/>
      <c r="E226" s="5"/>
      <c r="G226" s="6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</row>
    <row r="227" spans="4:21" s="4" customFormat="1">
      <c r="D227" s="5"/>
      <c r="E227" s="5"/>
      <c r="G227" s="6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</row>
    <row r="228" spans="4:21" s="4" customFormat="1">
      <c r="D228" s="5"/>
      <c r="E228" s="5"/>
      <c r="G228" s="6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</row>
    <row r="229" spans="4:21" s="4" customFormat="1">
      <c r="D229" s="5"/>
      <c r="E229" s="5"/>
      <c r="G229" s="6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4:21" s="4" customFormat="1">
      <c r="D230" s="5"/>
      <c r="E230" s="5"/>
      <c r="G230" s="6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</row>
    <row r="231" spans="4:21" s="4" customFormat="1">
      <c r="D231" s="5"/>
      <c r="E231" s="5"/>
      <c r="G231" s="6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</row>
    <row r="232" spans="4:21" s="4" customFormat="1">
      <c r="D232" s="5"/>
      <c r="E232" s="5"/>
      <c r="G232" s="6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</row>
    <row r="233" spans="4:21" s="4" customFormat="1">
      <c r="D233" s="5"/>
      <c r="E233" s="5"/>
      <c r="G233" s="6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</row>
    <row r="234" spans="4:21" s="4" customFormat="1">
      <c r="D234" s="5"/>
      <c r="E234" s="5"/>
      <c r="G234" s="6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</row>
    <row r="235" spans="4:21" s="4" customFormat="1">
      <c r="D235" s="5"/>
      <c r="E235" s="5"/>
      <c r="G235" s="6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</row>
    <row r="236" spans="4:21" s="4" customFormat="1">
      <c r="D236" s="5"/>
      <c r="E236" s="5"/>
      <c r="G236" s="6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</row>
    <row r="237" spans="4:21" s="4" customFormat="1">
      <c r="D237" s="5"/>
      <c r="E237" s="5"/>
      <c r="G237" s="6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</row>
    <row r="238" spans="4:21" s="4" customFormat="1">
      <c r="D238" s="5"/>
      <c r="E238" s="5"/>
      <c r="G238" s="6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</row>
    <row r="239" spans="4:21" s="4" customFormat="1">
      <c r="D239" s="5"/>
      <c r="E239" s="5"/>
      <c r="G239" s="6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</row>
    <row r="240" spans="4:21" s="4" customFormat="1">
      <c r="D240" s="5"/>
      <c r="E240" s="5"/>
      <c r="G240" s="6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</row>
    <row r="241" spans="4:21" s="4" customFormat="1">
      <c r="D241" s="5"/>
      <c r="E241" s="5"/>
      <c r="G241" s="6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</row>
    <row r="242" spans="4:21" s="4" customFormat="1">
      <c r="D242" s="5"/>
      <c r="E242" s="5"/>
      <c r="G242" s="6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</row>
    <row r="243" spans="4:21" s="4" customFormat="1">
      <c r="D243" s="5"/>
      <c r="E243" s="5"/>
      <c r="G243" s="6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</row>
    <row r="244" spans="4:21" s="4" customFormat="1">
      <c r="D244" s="5"/>
      <c r="E244" s="5"/>
      <c r="G244" s="6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</row>
    <row r="245" spans="4:21" s="4" customFormat="1">
      <c r="D245" s="5"/>
      <c r="E245" s="5"/>
      <c r="G245" s="6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</row>
    <row r="246" spans="4:21" s="4" customFormat="1">
      <c r="D246" s="5"/>
      <c r="E246" s="5"/>
      <c r="G246" s="6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</row>
    <row r="247" spans="4:21" s="4" customFormat="1">
      <c r="D247" s="5"/>
      <c r="E247" s="5"/>
      <c r="G247" s="6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</row>
    <row r="248" spans="4:21" s="4" customFormat="1">
      <c r="D248" s="5"/>
      <c r="E248" s="5"/>
      <c r="G248" s="6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</row>
    <row r="249" spans="4:21" s="4" customFormat="1">
      <c r="D249" s="5"/>
      <c r="E249" s="5"/>
      <c r="G249" s="6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</row>
    <row r="250" spans="4:21" s="4" customFormat="1">
      <c r="D250" s="5"/>
      <c r="E250" s="5"/>
      <c r="G250" s="6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</row>
    <row r="251" spans="4:21" s="4" customFormat="1">
      <c r="D251" s="5"/>
      <c r="E251" s="5"/>
      <c r="G251" s="6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</row>
    <row r="252" spans="4:21" s="4" customFormat="1">
      <c r="D252" s="5"/>
      <c r="E252" s="5"/>
      <c r="G252" s="6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</row>
    <row r="253" spans="4:21" s="4" customFormat="1">
      <c r="D253" s="5"/>
      <c r="E253" s="5"/>
      <c r="G253" s="6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</row>
    <row r="254" spans="4:21" s="4" customFormat="1">
      <c r="D254" s="5"/>
      <c r="E254" s="5"/>
      <c r="G254" s="6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</row>
    <row r="255" spans="4:21" s="4" customFormat="1">
      <c r="D255" s="5"/>
      <c r="E255" s="5"/>
      <c r="G255" s="6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</row>
    <row r="256" spans="4:21" s="4" customFormat="1">
      <c r="D256" s="5"/>
      <c r="E256" s="5"/>
      <c r="G256" s="6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4:21" s="4" customFormat="1">
      <c r="D257" s="5"/>
      <c r="E257" s="5"/>
      <c r="G257" s="6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</row>
    <row r="258" spans="4:21" s="4" customFormat="1">
      <c r="D258" s="5"/>
      <c r="E258" s="5"/>
      <c r="G258" s="6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</row>
    <row r="259" spans="4:21" s="4" customFormat="1">
      <c r="D259" s="5"/>
      <c r="E259" s="5"/>
      <c r="G259" s="6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</row>
    <row r="260" spans="4:21" s="4" customFormat="1">
      <c r="D260" s="5"/>
      <c r="E260" s="5"/>
      <c r="G260" s="6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</row>
    <row r="261" spans="4:21" s="4" customFormat="1">
      <c r="D261" s="5"/>
      <c r="E261" s="5"/>
      <c r="G261" s="6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</row>
    <row r="262" spans="4:21" s="4" customFormat="1">
      <c r="D262" s="5"/>
      <c r="E262" s="5"/>
      <c r="G262" s="6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</row>
    <row r="263" spans="4:21" s="4" customFormat="1">
      <c r="D263" s="5"/>
      <c r="E263" s="5"/>
      <c r="G263" s="6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</row>
    <row r="264" spans="4:21" s="4" customFormat="1">
      <c r="D264" s="5"/>
      <c r="E264" s="5"/>
      <c r="G264" s="6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</row>
    <row r="265" spans="4:21" s="4" customFormat="1">
      <c r="D265" s="5"/>
      <c r="E265" s="5"/>
      <c r="G265" s="6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</row>
    <row r="266" spans="4:21" s="4" customFormat="1">
      <c r="D266" s="5"/>
      <c r="E266" s="5"/>
      <c r="G266" s="6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</row>
    <row r="267" spans="4:21" s="4" customFormat="1">
      <c r="D267" s="5"/>
      <c r="E267" s="5"/>
      <c r="G267" s="6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</row>
    <row r="268" spans="4:21" s="4" customFormat="1">
      <c r="D268" s="5"/>
      <c r="E268" s="5"/>
      <c r="G268" s="6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</row>
    <row r="269" spans="4:21" s="4" customFormat="1">
      <c r="D269" s="5"/>
      <c r="E269" s="5"/>
      <c r="G269" s="6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</row>
    <row r="270" spans="4:21" s="4" customFormat="1">
      <c r="D270" s="5"/>
      <c r="E270" s="5"/>
      <c r="G270" s="6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</row>
    <row r="271" spans="4:21" s="4" customFormat="1">
      <c r="D271" s="5"/>
      <c r="E271" s="5"/>
      <c r="G271" s="6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</row>
    <row r="272" spans="4:21" s="4" customFormat="1">
      <c r="D272" s="5"/>
      <c r="E272" s="5"/>
      <c r="G272" s="6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</row>
    <row r="273" spans="4:21" s="4" customFormat="1">
      <c r="D273" s="5"/>
      <c r="E273" s="5"/>
      <c r="G273" s="6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</row>
    <row r="274" spans="4:21" s="4" customFormat="1">
      <c r="D274" s="5"/>
      <c r="E274" s="5"/>
      <c r="G274" s="6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</row>
    <row r="275" spans="4:21" s="4" customFormat="1">
      <c r="D275" s="5"/>
      <c r="E275" s="5"/>
      <c r="G275" s="6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</row>
    <row r="276" spans="4:21" s="4" customFormat="1">
      <c r="D276" s="5"/>
      <c r="E276" s="5"/>
      <c r="G276" s="6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</row>
    <row r="277" spans="4:21" s="4" customFormat="1">
      <c r="D277" s="5"/>
      <c r="E277" s="5"/>
      <c r="G277" s="6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</row>
    <row r="278" spans="4:21" s="4" customFormat="1">
      <c r="D278" s="5"/>
      <c r="E278" s="5"/>
      <c r="G278" s="6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</row>
    <row r="279" spans="4:21" s="4" customFormat="1">
      <c r="D279" s="5"/>
      <c r="E279" s="5"/>
      <c r="G279" s="6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</row>
    <row r="280" spans="4:21" s="4" customFormat="1">
      <c r="D280" s="5"/>
      <c r="E280" s="5"/>
      <c r="G280" s="6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</row>
    <row r="281" spans="4:21" s="4" customFormat="1">
      <c r="D281" s="5"/>
      <c r="E281" s="5"/>
      <c r="G281" s="6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</row>
    <row r="282" spans="4:21" s="4" customFormat="1">
      <c r="D282" s="5"/>
      <c r="E282" s="5"/>
      <c r="G282" s="6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</row>
    <row r="283" spans="4:21" s="4" customFormat="1">
      <c r="D283" s="5"/>
      <c r="E283" s="5"/>
      <c r="G283" s="6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</row>
    <row r="284" spans="4:21" s="4" customFormat="1">
      <c r="D284" s="5"/>
      <c r="E284" s="5"/>
      <c r="G284" s="6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</row>
    <row r="285" spans="4:21" s="4" customFormat="1">
      <c r="D285" s="5"/>
      <c r="E285" s="5"/>
      <c r="G285" s="6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</row>
    <row r="286" spans="4:21" s="4" customFormat="1">
      <c r="D286" s="5"/>
      <c r="E286" s="5"/>
      <c r="G286" s="6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</row>
    <row r="287" spans="4:21" s="4" customFormat="1">
      <c r="D287" s="5"/>
      <c r="E287" s="5"/>
      <c r="G287" s="6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</row>
    <row r="288" spans="4:21" s="4" customFormat="1">
      <c r="D288" s="5"/>
      <c r="E288" s="5"/>
      <c r="G288" s="6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</row>
    <row r="289" spans="4:21" s="4" customFormat="1">
      <c r="D289" s="5"/>
      <c r="E289" s="5"/>
      <c r="G289" s="6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</row>
    <row r="290" spans="4:21" s="4" customFormat="1">
      <c r="D290" s="5"/>
      <c r="E290" s="5"/>
      <c r="G290" s="6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</row>
    <row r="291" spans="4:21" s="4" customFormat="1">
      <c r="D291" s="5"/>
      <c r="E291" s="5"/>
      <c r="G291" s="6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</row>
    <row r="292" spans="4:21" s="4" customFormat="1">
      <c r="D292" s="5"/>
      <c r="E292" s="5"/>
      <c r="G292" s="6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</row>
    <row r="293" spans="4:21" s="4" customFormat="1">
      <c r="D293" s="5"/>
      <c r="E293" s="5"/>
      <c r="G293" s="6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4:21" s="4" customFormat="1">
      <c r="D294" s="5"/>
      <c r="E294" s="5"/>
      <c r="G294" s="6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</row>
    <row r="295" spans="4:21" s="4" customFormat="1">
      <c r="D295" s="5"/>
      <c r="E295" s="5"/>
      <c r="G295" s="6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</row>
    <row r="296" spans="4:21" s="4" customFormat="1">
      <c r="D296" s="5"/>
      <c r="E296" s="5"/>
      <c r="G296" s="6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</row>
    <row r="297" spans="4:21" s="4" customFormat="1">
      <c r="D297" s="5"/>
      <c r="E297" s="5"/>
      <c r="G297" s="6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</row>
    <row r="298" spans="4:21" s="4" customFormat="1">
      <c r="D298" s="5"/>
      <c r="E298" s="5"/>
      <c r="G298" s="6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</row>
    <row r="299" spans="4:21" s="4" customFormat="1">
      <c r="D299" s="5"/>
      <c r="E299" s="5"/>
      <c r="G299" s="6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</row>
    <row r="300" spans="4:21" s="4" customFormat="1">
      <c r="D300" s="5"/>
      <c r="E300" s="5"/>
      <c r="G300" s="6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4:21" s="4" customFormat="1">
      <c r="D301" s="5"/>
      <c r="E301" s="5"/>
      <c r="G301" s="6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4:21" s="4" customFormat="1">
      <c r="D302" s="5"/>
      <c r="E302" s="5"/>
      <c r="G302" s="6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4:21" s="4" customFormat="1">
      <c r="D303" s="5"/>
      <c r="E303" s="5"/>
      <c r="G303" s="6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4:21" s="4" customFormat="1">
      <c r="D304" s="5"/>
      <c r="E304" s="5"/>
      <c r="G304" s="6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4:21" s="4" customFormat="1">
      <c r="D305" s="5"/>
      <c r="E305" s="5"/>
      <c r="G305" s="6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4:21" s="4" customFormat="1">
      <c r="D306" s="5"/>
      <c r="E306" s="5"/>
      <c r="G306" s="6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4:21" s="4" customFormat="1">
      <c r="D307" s="5"/>
      <c r="E307" s="5"/>
      <c r="G307" s="6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4:21" s="4" customFormat="1">
      <c r="D308" s="5"/>
      <c r="E308" s="5"/>
      <c r="G308" s="6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4:21" s="4" customFormat="1">
      <c r="D309" s="5"/>
      <c r="E309" s="5"/>
      <c r="G309" s="6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4:21" s="4" customFormat="1">
      <c r="D310" s="5"/>
      <c r="E310" s="5"/>
      <c r="G310" s="6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4:21" s="4" customFormat="1">
      <c r="D311" s="5"/>
      <c r="E311" s="5"/>
      <c r="G311" s="6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4:21" s="4" customFormat="1">
      <c r="D312" s="5"/>
      <c r="E312" s="5"/>
      <c r="G312" s="6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4:21" s="4" customFormat="1">
      <c r="D313" s="5"/>
      <c r="E313" s="5"/>
      <c r="G313" s="6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4:21" s="4" customFormat="1">
      <c r="D314" s="5"/>
      <c r="E314" s="5"/>
      <c r="G314" s="6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4:21" s="4" customFormat="1">
      <c r="D315" s="5"/>
      <c r="E315" s="5"/>
      <c r="G315" s="6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4:21" s="4" customFormat="1">
      <c r="D316" s="5"/>
      <c r="E316" s="5"/>
      <c r="G316" s="6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4:21" s="4" customFormat="1">
      <c r="D317" s="5"/>
      <c r="E317" s="5"/>
      <c r="G317" s="6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4:21" s="4" customFormat="1">
      <c r="D318" s="5"/>
      <c r="E318" s="5"/>
      <c r="G318" s="6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4:21" s="4" customFormat="1">
      <c r="D319" s="5"/>
      <c r="E319" s="5"/>
      <c r="G319" s="6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</row>
    <row r="320" spans="4:21" s="4" customFormat="1">
      <c r="D320" s="5"/>
      <c r="E320" s="5"/>
      <c r="G320" s="6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</row>
    <row r="321" spans="4:21" s="4" customFormat="1">
      <c r="D321" s="5"/>
      <c r="E321" s="5"/>
      <c r="G321" s="6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  <row r="322" spans="4:21" s="4" customFormat="1">
      <c r="D322" s="5"/>
      <c r="E322" s="5"/>
      <c r="G322" s="6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</row>
    <row r="323" spans="4:21" s="4" customFormat="1">
      <c r="D323" s="5"/>
      <c r="E323" s="5"/>
      <c r="G323" s="6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</row>
    <row r="324" spans="4:21" s="4" customFormat="1">
      <c r="D324" s="5"/>
      <c r="E324" s="5"/>
      <c r="G324" s="6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</row>
    <row r="325" spans="4:21" s="4" customFormat="1">
      <c r="D325" s="5"/>
      <c r="E325" s="5"/>
      <c r="G325" s="6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</row>
    <row r="326" spans="4:21" s="4" customFormat="1">
      <c r="D326" s="5"/>
      <c r="E326" s="5"/>
      <c r="G326" s="6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</row>
    <row r="327" spans="4:21" s="4" customFormat="1">
      <c r="D327" s="5"/>
      <c r="E327" s="5"/>
      <c r="G327" s="6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</row>
    <row r="328" spans="4:21" s="4" customFormat="1">
      <c r="D328" s="5"/>
      <c r="E328" s="5"/>
      <c r="G328" s="6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</row>
    <row r="329" spans="4:21" s="4" customFormat="1">
      <c r="D329" s="5"/>
      <c r="E329" s="5"/>
      <c r="G329" s="6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</row>
    <row r="330" spans="4:21" s="4" customFormat="1">
      <c r="D330" s="5"/>
      <c r="E330" s="5"/>
      <c r="G330" s="6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</row>
    <row r="331" spans="4:21" s="4" customFormat="1">
      <c r="D331" s="5"/>
      <c r="E331" s="5"/>
      <c r="G331" s="6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</row>
    <row r="332" spans="4:21" s="4" customFormat="1">
      <c r="D332" s="5"/>
      <c r="E332" s="5"/>
      <c r="G332" s="6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</row>
    <row r="333" spans="4:21" s="4" customFormat="1">
      <c r="D333" s="5"/>
      <c r="E333" s="5"/>
      <c r="G333" s="6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</row>
    <row r="334" spans="4:21" s="4" customFormat="1">
      <c r="D334" s="5"/>
      <c r="E334" s="5"/>
      <c r="G334" s="6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</row>
    <row r="335" spans="4:21" s="4" customFormat="1">
      <c r="D335" s="5"/>
      <c r="E335" s="5"/>
      <c r="G335" s="6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</row>
    <row r="336" spans="4:21" s="4" customFormat="1">
      <c r="D336" s="5"/>
      <c r="E336" s="5"/>
      <c r="G336" s="6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</row>
    <row r="337" spans="4:21" s="4" customFormat="1">
      <c r="D337" s="5"/>
      <c r="E337" s="5"/>
      <c r="G337" s="6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</row>
    <row r="338" spans="4:21" s="4" customFormat="1">
      <c r="D338" s="5"/>
      <c r="E338" s="5"/>
      <c r="G338" s="6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</row>
    <row r="339" spans="4:21" s="4" customFormat="1">
      <c r="D339" s="5"/>
      <c r="E339" s="5"/>
      <c r="G339" s="6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</row>
    <row r="340" spans="4:21" s="4" customFormat="1">
      <c r="D340" s="5"/>
      <c r="E340" s="5"/>
      <c r="G340" s="6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</row>
    <row r="341" spans="4:21" s="4" customFormat="1">
      <c r="D341" s="5"/>
      <c r="E341" s="5"/>
      <c r="G341" s="6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</row>
    <row r="342" spans="4:21" s="4" customFormat="1">
      <c r="D342" s="5"/>
      <c r="E342" s="5"/>
      <c r="G342" s="6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4:21" s="4" customFormat="1">
      <c r="D343" s="5"/>
      <c r="E343" s="5"/>
      <c r="G343" s="6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</row>
    <row r="344" spans="4:21" s="4" customFormat="1">
      <c r="D344" s="5"/>
      <c r="E344" s="5"/>
      <c r="G344" s="6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4:21" s="4" customFormat="1">
      <c r="D345" s="5"/>
      <c r="E345" s="5"/>
      <c r="G345" s="6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4:21" s="4" customFormat="1">
      <c r="D346" s="5"/>
      <c r="E346" s="5"/>
      <c r="G346" s="6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4:21" s="4" customFormat="1">
      <c r="D347" s="5"/>
      <c r="E347" s="5"/>
      <c r="G347" s="6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4:21" s="4" customFormat="1">
      <c r="D348" s="5"/>
      <c r="E348" s="5"/>
      <c r="G348" s="6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</row>
    <row r="349" spans="4:21" s="4" customFormat="1">
      <c r="D349" s="5"/>
      <c r="E349" s="5"/>
      <c r="G349" s="6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</row>
    <row r="350" spans="4:21" s="4" customFormat="1">
      <c r="D350" s="5"/>
      <c r="E350" s="5"/>
      <c r="G350" s="6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</row>
    <row r="351" spans="4:21" s="4" customFormat="1">
      <c r="D351" s="5"/>
      <c r="E351" s="5"/>
      <c r="G351" s="6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</row>
    <row r="352" spans="4:21" s="4" customFormat="1">
      <c r="D352" s="5"/>
      <c r="E352" s="5"/>
      <c r="G352" s="6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</row>
    <row r="353" spans="4:21" s="4" customFormat="1">
      <c r="D353" s="5"/>
      <c r="E353" s="5"/>
      <c r="G353" s="6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</row>
    <row r="354" spans="4:21" s="4" customFormat="1">
      <c r="D354" s="5"/>
      <c r="E354" s="5"/>
      <c r="G354" s="6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</row>
    <row r="355" spans="4:21" s="4" customFormat="1">
      <c r="D355" s="5"/>
      <c r="E355" s="5"/>
      <c r="G355" s="6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</row>
    <row r="356" spans="4:21" s="4" customFormat="1">
      <c r="D356" s="5"/>
      <c r="E356" s="5"/>
      <c r="G356" s="6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</row>
    <row r="357" spans="4:21" s="4" customFormat="1">
      <c r="D357" s="5"/>
      <c r="E357" s="5"/>
      <c r="G357" s="6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</row>
    <row r="358" spans="4:21" s="4" customFormat="1">
      <c r="D358" s="5"/>
      <c r="E358" s="5"/>
      <c r="G358" s="6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</row>
    <row r="359" spans="4:21" s="4" customFormat="1">
      <c r="D359" s="5"/>
      <c r="E359" s="5"/>
      <c r="G359" s="6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</row>
    <row r="360" spans="4:21" s="4" customFormat="1">
      <c r="D360" s="5"/>
      <c r="E360" s="5"/>
      <c r="G360" s="6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</row>
    <row r="361" spans="4:21" s="4" customFormat="1">
      <c r="D361" s="5"/>
      <c r="E361" s="5"/>
      <c r="G361" s="6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</row>
    <row r="362" spans="4:21" s="4" customFormat="1">
      <c r="D362" s="5"/>
      <c r="E362" s="5"/>
      <c r="G362" s="6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</row>
    <row r="363" spans="4:21" s="4" customFormat="1">
      <c r="D363" s="5"/>
      <c r="E363" s="5"/>
      <c r="G363" s="6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</row>
    <row r="364" spans="4:21" s="4" customFormat="1">
      <c r="D364" s="5"/>
      <c r="E364" s="5"/>
      <c r="G364" s="6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</row>
    <row r="365" spans="4:21" s="4" customFormat="1">
      <c r="D365" s="5"/>
      <c r="E365" s="5"/>
      <c r="G365" s="6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</row>
    <row r="366" spans="4:21" s="4" customFormat="1">
      <c r="D366" s="5"/>
      <c r="E366" s="5"/>
      <c r="G366" s="6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</row>
    <row r="367" spans="4:21" s="4" customFormat="1">
      <c r="D367" s="5"/>
      <c r="E367" s="5"/>
      <c r="G367" s="6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</row>
    <row r="368" spans="4:21" s="4" customFormat="1">
      <c r="D368" s="5"/>
      <c r="E368" s="5"/>
      <c r="G368" s="6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</row>
    <row r="369" spans="4:21" s="4" customFormat="1">
      <c r="D369" s="5"/>
      <c r="E369" s="5"/>
      <c r="G369" s="6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4:21" s="4" customFormat="1">
      <c r="D370" s="5"/>
      <c r="E370" s="5"/>
      <c r="G370" s="6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</row>
    <row r="371" spans="4:21" s="4" customFormat="1">
      <c r="D371" s="5"/>
      <c r="E371" s="5"/>
      <c r="G371" s="6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4:21" s="4" customFormat="1">
      <c r="D372" s="5"/>
      <c r="E372" s="5"/>
      <c r="G372" s="6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</row>
    <row r="373" spans="4:21" s="4" customFormat="1">
      <c r="D373" s="5"/>
      <c r="E373" s="5"/>
      <c r="G373" s="6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  <row r="374" spans="4:21" s="4" customFormat="1">
      <c r="D374" s="5"/>
      <c r="E374" s="5"/>
      <c r="G374" s="6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</row>
    <row r="375" spans="4:21" s="4" customFormat="1">
      <c r="D375" s="5"/>
      <c r="E375" s="5"/>
      <c r="G375" s="6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</row>
    <row r="376" spans="4:21" s="4" customFormat="1">
      <c r="D376" s="5"/>
      <c r="E376" s="5"/>
      <c r="G376" s="6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</row>
    <row r="377" spans="4:21" s="4" customFormat="1">
      <c r="D377" s="5"/>
      <c r="E377" s="5"/>
      <c r="G377" s="6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</row>
    <row r="378" spans="4:21" s="4" customFormat="1">
      <c r="D378" s="5"/>
      <c r="E378" s="5"/>
      <c r="G378" s="6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</row>
    <row r="379" spans="4:21" s="4" customFormat="1">
      <c r="D379" s="5"/>
      <c r="E379" s="5"/>
      <c r="G379" s="6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</row>
    <row r="380" spans="4:21" s="4" customFormat="1">
      <c r="D380" s="5"/>
      <c r="E380" s="5"/>
      <c r="G380" s="6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</row>
    <row r="381" spans="4:21" s="4" customFormat="1">
      <c r="D381" s="5"/>
      <c r="E381" s="5"/>
      <c r="G381" s="6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</row>
    <row r="382" spans="4:21" s="4" customFormat="1">
      <c r="D382" s="5"/>
      <c r="E382" s="5"/>
      <c r="G382" s="6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</row>
    <row r="383" spans="4:21" s="4" customFormat="1">
      <c r="D383" s="5"/>
      <c r="E383" s="5"/>
      <c r="G383" s="6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</row>
    <row r="384" spans="4:21" s="4" customFormat="1">
      <c r="D384" s="5"/>
      <c r="E384" s="5"/>
      <c r="G384" s="6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</row>
    <row r="385" spans="4:21" s="4" customFormat="1">
      <c r="D385" s="5"/>
      <c r="E385" s="5"/>
      <c r="G385" s="6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</row>
    <row r="386" spans="4:21" s="4" customFormat="1">
      <c r="D386" s="5"/>
      <c r="E386" s="5"/>
      <c r="G386" s="6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</row>
    <row r="387" spans="4:21" s="4" customFormat="1">
      <c r="D387" s="5"/>
      <c r="E387" s="5"/>
      <c r="G387" s="6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</row>
    <row r="388" spans="4:21" s="4" customFormat="1">
      <c r="D388" s="5"/>
      <c r="E388" s="5"/>
      <c r="G388" s="6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</row>
    <row r="389" spans="4:21" s="4" customFormat="1">
      <c r="D389" s="5"/>
      <c r="E389" s="5"/>
      <c r="G389" s="6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</row>
    <row r="390" spans="4:21" s="4" customFormat="1">
      <c r="D390" s="5"/>
      <c r="E390" s="5"/>
      <c r="G390" s="6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</row>
    <row r="391" spans="4:21" s="4" customFormat="1">
      <c r="D391" s="5"/>
      <c r="E391" s="5"/>
      <c r="G391" s="6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</row>
    <row r="392" spans="4:21" s="4" customFormat="1">
      <c r="D392" s="5"/>
      <c r="E392" s="5"/>
      <c r="G392" s="6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</row>
    <row r="393" spans="4:21" s="4" customFormat="1">
      <c r="D393" s="5"/>
      <c r="E393" s="5"/>
      <c r="G393" s="6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</row>
    <row r="394" spans="4:21" s="4" customFormat="1">
      <c r="D394" s="5"/>
      <c r="E394" s="5"/>
      <c r="G394" s="6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</row>
    <row r="395" spans="4:21" s="4" customFormat="1">
      <c r="D395" s="5"/>
      <c r="E395" s="5"/>
      <c r="G395" s="6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</row>
    <row r="396" spans="4:21" s="4" customFormat="1">
      <c r="D396" s="5"/>
      <c r="E396" s="5"/>
      <c r="G396" s="6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</row>
    <row r="397" spans="4:21" s="4" customFormat="1">
      <c r="D397" s="5"/>
      <c r="E397" s="5"/>
      <c r="G397" s="6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</row>
    <row r="398" spans="4:21" s="4" customFormat="1">
      <c r="D398" s="5"/>
      <c r="E398" s="5"/>
      <c r="G398" s="6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</row>
    <row r="399" spans="4:21" s="4" customFormat="1">
      <c r="D399" s="5"/>
      <c r="E399" s="5"/>
      <c r="G399" s="6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</row>
    <row r="400" spans="4:21" s="4" customFormat="1">
      <c r="D400" s="5"/>
      <c r="E400" s="5"/>
      <c r="G400" s="6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</row>
    <row r="401" spans="4:21" s="4" customFormat="1">
      <c r="D401" s="5"/>
      <c r="E401" s="5"/>
      <c r="G401" s="6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</row>
    <row r="402" spans="4:21" s="4" customFormat="1">
      <c r="D402" s="5"/>
      <c r="E402" s="5"/>
      <c r="G402" s="6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</row>
    <row r="403" spans="4:21" s="4" customFormat="1">
      <c r="D403" s="5"/>
      <c r="E403" s="5"/>
      <c r="G403" s="6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</row>
    <row r="404" spans="4:21" s="4" customFormat="1">
      <c r="D404" s="5"/>
      <c r="E404" s="5"/>
      <c r="G404" s="6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</row>
    <row r="405" spans="4:21" s="4" customFormat="1">
      <c r="D405" s="5"/>
      <c r="E405" s="5"/>
      <c r="G405" s="6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</row>
    <row r="406" spans="4:21" s="4" customFormat="1">
      <c r="D406" s="5"/>
      <c r="E406" s="5"/>
      <c r="G406" s="6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</row>
    <row r="407" spans="4:21" s="4" customFormat="1">
      <c r="D407" s="5"/>
      <c r="E407" s="5"/>
      <c r="G407" s="6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</row>
    <row r="408" spans="4:21" s="4" customFormat="1">
      <c r="D408" s="5"/>
      <c r="E408" s="5"/>
      <c r="G408" s="6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</row>
    <row r="409" spans="4:21" s="4" customFormat="1">
      <c r="D409" s="5"/>
      <c r="E409" s="5"/>
      <c r="G409" s="6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</row>
    <row r="410" spans="4:21" s="4" customFormat="1">
      <c r="D410" s="5"/>
      <c r="E410" s="5"/>
      <c r="G410" s="6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</row>
    <row r="411" spans="4:21" s="4" customFormat="1">
      <c r="D411" s="5"/>
      <c r="E411" s="5"/>
      <c r="G411" s="6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</row>
    <row r="412" spans="4:21" s="4" customFormat="1">
      <c r="D412" s="5"/>
      <c r="E412" s="5"/>
      <c r="G412" s="6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</row>
    <row r="413" spans="4:21" s="4" customFormat="1">
      <c r="D413" s="5"/>
      <c r="E413" s="5"/>
      <c r="G413" s="6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</row>
    <row r="414" spans="4:21" s="4" customFormat="1">
      <c r="D414" s="5"/>
      <c r="E414" s="5"/>
      <c r="G414" s="6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</row>
    <row r="415" spans="4:21" s="4" customFormat="1">
      <c r="D415" s="5"/>
      <c r="E415" s="5"/>
      <c r="G415" s="6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</row>
    <row r="416" spans="4:21" s="4" customFormat="1">
      <c r="D416" s="5"/>
      <c r="E416" s="5"/>
      <c r="G416" s="6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</row>
    <row r="417" spans="4:21" s="4" customFormat="1">
      <c r="D417" s="5"/>
      <c r="E417" s="5"/>
      <c r="G417" s="6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</row>
    <row r="418" spans="4:21" s="4" customFormat="1">
      <c r="D418" s="5"/>
      <c r="E418" s="5"/>
      <c r="G418" s="6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</row>
    <row r="419" spans="4:21" s="4" customFormat="1">
      <c r="D419" s="5"/>
      <c r="E419" s="5"/>
      <c r="G419" s="6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</row>
    <row r="420" spans="4:21" s="4" customFormat="1">
      <c r="D420" s="5"/>
      <c r="E420" s="5"/>
      <c r="G420" s="6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</row>
    <row r="421" spans="4:21" s="4" customFormat="1">
      <c r="D421" s="5"/>
      <c r="E421" s="5"/>
      <c r="G421" s="6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</row>
    <row r="422" spans="4:21" s="4" customFormat="1">
      <c r="D422" s="5"/>
      <c r="E422" s="5"/>
      <c r="G422" s="6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</row>
    <row r="423" spans="4:21" s="4" customFormat="1">
      <c r="D423" s="5"/>
      <c r="E423" s="5"/>
      <c r="G423" s="6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</row>
    <row r="424" spans="4:21" s="4" customFormat="1">
      <c r="D424" s="5"/>
      <c r="E424" s="5"/>
      <c r="G424" s="6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</row>
    <row r="425" spans="4:21" s="4" customFormat="1">
      <c r="D425" s="5"/>
      <c r="E425" s="5"/>
      <c r="G425" s="6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</row>
    <row r="426" spans="4:21" s="4" customFormat="1">
      <c r="D426" s="5"/>
      <c r="E426" s="5"/>
      <c r="G426" s="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</row>
    <row r="427" spans="4:21" s="4" customFormat="1">
      <c r="D427" s="5"/>
      <c r="E427" s="5"/>
      <c r="G427" s="6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</row>
    <row r="428" spans="4:21" s="4" customFormat="1">
      <c r="D428" s="5"/>
      <c r="E428" s="5"/>
      <c r="G428" s="6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</row>
    <row r="429" spans="4:21" s="4" customFormat="1">
      <c r="D429" s="5"/>
      <c r="E429" s="5"/>
      <c r="G429" s="6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</row>
    <row r="430" spans="4:21" s="4" customFormat="1">
      <c r="D430" s="5"/>
      <c r="E430" s="5"/>
      <c r="G430" s="6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</row>
    <row r="431" spans="4:21" s="4" customFormat="1">
      <c r="D431" s="5"/>
      <c r="E431" s="5"/>
      <c r="G431" s="6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</row>
    <row r="432" spans="4:21" s="4" customFormat="1">
      <c r="D432" s="5"/>
      <c r="E432" s="5"/>
      <c r="G432" s="6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</row>
    <row r="433" spans="4:21" s="4" customFormat="1">
      <c r="D433" s="5"/>
      <c r="E433" s="5"/>
      <c r="G433" s="6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</row>
    <row r="434" spans="4:21" s="4" customFormat="1">
      <c r="D434" s="5"/>
      <c r="E434" s="5"/>
      <c r="G434" s="6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</row>
    <row r="435" spans="4:21" s="4" customFormat="1">
      <c r="D435" s="5"/>
      <c r="E435" s="5"/>
      <c r="G435" s="6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</row>
    <row r="436" spans="4:21" s="4" customFormat="1">
      <c r="D436" s="5"/>
      <c r="E436" s="5"/>
      <c r="G436" s="6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</row>
    <row r="437" spans="4:21" s="4" customFormat="1">
      <c r="D437" s="5"/>
      <c r="E437" s="5"/>
      <c r="G437" s="6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</row>
    <row r="438" spans="4:21" s="4" customFormat="1">
      <c r="D438" s="5"/>
      <c r="E438" s="5"/>
      <c r="G438" s="6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</row>
    <row r="439" spans="4:21" s="4" customFormat="1">
      <c r="D439" s="5"/>
      <c r="E439" s="5"/>
      <c r="G439" s="6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</row>
    <row r="440" spans="4:21" s="4" customFormat="1">
      <c r="D440" s="5"/>
      <c r="E440" s="5"/>
      <c r="G440" s="6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</row>
    <row r="441" spans="4:21" s="4" customFormat="1">
      <c r="D441" s="5"/>
      <c r="E441" s="5"/>
      <c r="G441" s="6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</row>
    <row r="442" spans="4:21" s="4" customFormat="1">
      <c r="D442" s="5"/>
      <c r="E442" s="5"/>
      <c r="G442" s="6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</row>
    <row r="443" spans="4:21" s="4" customFormat="1">
      <c r="D443" s="5"/>
      <c r="E443" s="5"/>
      <c r="G443" s="6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</row>
    <row r="444" spans="4:21" s="4" customFormat="1">
      <c r="D444" s="5"/>
      <c r="E444" s="5"/>
      <c r="G444" s="6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</row>
    <row r="445" spans="4:21" s="4" customFormat="1">
      <c r="D445" s="5"/>
      <c r="E445" s="5"/>
      <c r="G445" s="6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</row>
    <row r="446" spans="4:21" s="4" customFormat="1">
      <c r="D446" s="5"/>
      <c r="E446" s="5"/>
      <c r="G446" s="6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</row>
    <row r="447" spans="4:21" s="4" customFormat="1">
      <c r="D447" s="5"/>
      <c r="E447" s="5"/>
      <c r="G447" s="6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</row>
    <row r="448" spans="4:21" s="4" customFormat="1">
      <c r="D448" s="5"/>
      <c r="E448" s="5"/>
      <c r="G448" s="6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</row>
    <row r="449" spans="4:21" s="4" customFormat="1">
      <c r="D449" s="5"/>
      <c r="E449" s="5"/>
      <c r="G449" s="6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</row>
    <row r="450" spans="4:21" s="4" customFormat="1">
      <c r="D450" s="5"/>
      <c r="E450" s="5"/>
      <c r="G450" s="6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</row>
    <row r="451" spans="4:21" s="4" customFormat="1">
      <c r="D451" s="5"/>
      <c r="E451" s="5"/>
      <c r="G451" s="6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</row>
    <row r="452" spans="4:21" s="4" customFormat="1">
      <c r="D452" s="5"/>
      <c r="E452" s="5"/>
      <c r="G452" s="6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</row>
    <row r="453" spans="4:21" s="4" customFormat="1">
      <c r="D453" s="5"/>
      <c r="E453" s="5"/>
      <c r="G453" s="6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</row>
    <row r="454" spans="4:21" s="4" customFormat="1">
      <c r="D454" s="5"/>
      <c r="E454" s="5"/>
      <c r="G454" s="6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</row>
    <row r="455" spans="4:21" s="4" customFormat="1">
      <c r="D455" s="5"/>
      <c r="E455" s="5"/>
      <c r="G455" s="6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</row>
    <row r="456" spans="4:21" s="4" customFormat="1">
      <c r="D456" s="5"/>
      <c r="E456" s="5"/>
      <c r="G456" s="6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</row>
    <row r="457" spans="4:21" s="4" customFormat="1">
      <c r="D457" s="5"/>
      <c r="E457" s="5"/>
      <c r="G457" s="6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</row>
    <row r="458" spans="4:21" s="4" customFormat="1">
      <c r="D458" s="5"/>
      <c r="E458" s="5"/>
      <c r="G458" s="6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</row>
    <row r="459" spans="4:21" s="4" customFormat="1">
      <c r="D459" s="5"/>
      <c r="E459" s="5"/>
      <c r="G459" s="6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</row>
    <row r="460" spans="4:21" s="4" customFormat="1">
      <c r="D460" s="5"/>
      <c r="E460" s="5"/>
      <c r="G460" s="6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</row>
    <row r="461" spans="4:21" s="4" customFormat="1">
      <c r="D461" s="5"/>
      <c r="E461" s="5"/>
      <c r="G461" s="6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</row>
    <row r="462" spans="4:21" s="4" customFormat="1">
      <c r="D462" s="5"/>
      <c r="E462" s="5"/>
      <c r="G462" s="6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</row>
    <row r="463" spans="4:21" s="4" customFormat="1">
      <c r="D463" s="5"/>
      <c r="E463" s="5"/>
      <c r="G463" s="6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</row>
    <row r="464" spans="4:21" s="4" customFormat="1">
      <c r="D464" s="5"/>
      <c r="E464" s="5"/>
      <c r="G464" s="6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</row>
    <row r="465" spans="4:21" s="4" customFormat="1">
      <c r="D465" s="5"/>
      <c r="E465" s="5"/>
      <c r="G465" s="6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</row>
    <row r="466" spans="4:21" s="4" customFormat="1">
      <c r="D466" s="5"/>
      <c r="E466" s="5"/>
      <c r="G466" s="6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</row>
    <row r="467" spans="4:21" s="4" customFormat="1">
      <c r="D467" s="5"/>
      <c r="E467" s="5"/>
      <c r="G467" s="6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</row>
    <row r="468" spans="4:21" s="4" customFormat="1">
      <c r="D468" s="5"/>
      <c r="E468" s="5"/>
      <c r="G468" s="6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</row>
    <row r="469" spans="4:21" s="4" customFormat="1">
      <c r="D469" s="5"/>
      <c r="E469" s="5"/>
      <c r="G469" s="6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</row>
    <row r="470" spans="4:21" s="4" customFormat="1">
      <c r="D470" s="5"/>
      <c r="E470" s="5"/>
      <c r="G470" s="6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</row>
    <row r="471" spans="4:21" s="4" customFormat="1">
      <c r="D471" s="5"/>
      <c r="E471" s="5"/>
      <c r="G471" s="6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</row>
    <row r="472" spans="4:21" s="4" customFormat="1">
      <c r="D472" s="5"/>
      <c r="E472" s="5"/>
      <c r="G472" s="6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</row>
    <row r="473" spans="4:21" s="4" customFormat="1">
      <c r="D473" s="5"/>
      <c r="E473" s="5"/>
      <c r="G473" s="6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</row>
    <row r="474" spans="4:21" s="4" customFormat="1">
      <c r="D474" s="5"/>
      <c r="E474" s="5"/>
      <c r="G474" s="6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</row>
    <row r="475" spans="4:21" s="4" customFormat="1">
      <c r="D475" s="5"/>
      <c r="E475" s="5"/>
      <c r="G475" s="6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</row>
    <row r="476" spans="4:21" s="4" customFormat="1">
      <c r="D476" s="5"/>
      <c r="E476" s="5"/>
      <c r="G476" s="6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</row>
    <row r="477" spans="4:21" s="4" customFormat="1">
      <c r="D477" s="5"/>
      <c r="E477" s="5"/>
      <c r="G477" s="6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</row>
    <row r="478" spans="4:21" s="4" customFormat="1">
      <c r="D478" s="5"/>
      <c r="E478" s="5"/>
      <c r="G478" s="6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</row>
    <row r="479" spans="4:21" s="4" customFormat="1">
      <c r="D479" s="5"/>
      <c r="E479" s="5"/>
      <c r="G479" s="6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</row>
    <row r="480" spans="4:21" s="4" customFormat="1">
      <c r="D480" s="5"/>
      <c r="E480" s="5"/>
      <c r="G480" s="6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</row>
    <row r="481" spans="4:21" s="4" customFormat="1">
      <c r="D481" s="5"/>
      <c r="E481" s="5"/>
      <c r="G481" s="6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</row>
    <row r="482" spans="4:21" s="4" customFormat="1">
      <c r="D482" s="5"/>
      <c r="E482" s="5"/>
      <c r="G482" s="6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</row>
    <row r="483" spans="4:21" s="4" customFormat="1">
      <c r="D483" s="5"/>
      <c r="E483" s="5"/>
      <c r="G483" s="6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</row>
    <row r="484" spans="4:21" s="4" customFormat="1">
      <c r="D484" s="5"/>
      <c r="E484" s="5"/>
      <c r="G484" s="6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</row>
    <row r="485" spans="4:21" s="4" customFormat="1">
      <c r="D485" s="5"/>
      <c r="E485" s="5"/>
      <c r="G485" s="6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</row>
    <row r="486" spans="4:21" s="4" customFormat="1">
      <c r="D486" s="5"/>
      <c r="E486" s="5"/>
      <c r="G486" s="6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</row>
    <row r="487" spans="4:21" s="4" customFormat="1">
      <c r="D487" s="5"/>
      <c r="E487" s="5"/>
      <c r="G487" s="6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</row>
    <row r="488" spans="4:21" s="4" customFormat="1">
      <c r="D488" s="5"/>
      <c r="E488" s="5"/>
      <c r="G488" s="6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</row>
    <row r="489" spans="4:21" s="4" customFormat="1">
      <c r="D489" s="5"/>
      <c r="E489" s="5"/>
      <c r="G489" s="6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</row>
    <row r="490" spans="4:21" s="4" customFormat="1">
      <c r="D490" s="5"/>
      <c r="E490" s="5"/>
      <c r="G490" s="6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</row>
    <row r="491" spans="4:21" s="4" customFormat="1">
      <c r="D491" s="5"/>
      <c r="E491" s="5"/>
      <c r="G491" s="6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</row>
    <row r="492" spans="4:21" s="4" customFormat="1">
      <c r="D492" s="5"/>
      <c r="E492" s="5"/>
      <c r="G492" s="6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</row>
    <row r="493" spans="4:21" s="4" customFormat="1">
      <c r="D493" s="5"/>
      <c r="E493" s="5"/>
      <c r="G493" s="6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</row>
    <row r="494" spans="4:21" s="4" customFormat="1">
      <c r="D494" s="5"/>
      <c r="E494" s="5"/>
      <c r="G494" s="6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</row>
    <row r="495" spans="4:21" s="4" customFormat="1">
      <c r="D495" s="5"/>
      <c r="E495" s="5"/>
      <c r="G495" s="6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</row>
    <row r="496" spans="4:21" s="4" customFormat="1">
      <c r="D496" s="5"/>
      <c r="E496" s="5"/>
      <c r="G496" s="6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</row>
    <row r="497" spans="4:21" s="4" customFormat="1">
      <c r="D497" s="5"/>
      <c r="E497" s="5"/>
      <c r="G497" s="6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</row>
    <row r="498" spans="4:21" s="4" customFormat="1">
      <c r="D498" s="5"/>
      <c r="E498" s="5"/>
      <c r="G498" s="6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</row>
    <row r="499" spans="4:21" s="4" customFormat="1">
      <c r="D499" s="5"/>
      <c r="E499" s="5"/>
      <c r="G499" s="6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</row>
    <row r="500" spans="4:21" s="4" customFormat="1">
      <c r="D500" s="5"/>
      <c r="E500" s="5"/>
      <c r="G500" s="6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</row>
    <row r="501" spans="4:21" s="4" customFormat="1">
      <c r="D501" s="5"/>
      <c r="E501" s="5"/>
      <c r="G501" s="6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</row>
    <row r="502" spans="4:21" s="4" customFormat="1">
      <c r="D502" s="5"/>
      <c r="E502" s="5"/>
      <c r="G502" s="6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</row>
    <row r="503" spans="4:21" s="4" customFormat="1">
      <c r="D503" s="5"/>
      <c r="E503" s="5"/>
      <c r="G503" s="6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</row>
    <row r="504" spans="4:21" s="4" customFormat="1">
      <c r="D504" s="5"/>
      <c r="E504" s="5"/>
      <c r="G504" s="6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</row>
    <row r="505" spans="4:21" s="4" customFormat="1">
      <c r="D505" s="5"/>
      <c r="E505" s="5"/>
      <c r="G505" s="6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</row>
    <row r="506" spans="4:21" s="4" customFormat="1">
      <c r="D506" s="5"/>
      <c r="E506" s="5"/>
      <c r="G506" s="6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</row>
    <row r="507" spans="4:21" s="4" customFormat="1">
      <c r="D507" s="5"/>
      <c r="E507" s="5"/>
      <c r="G507" s="6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</row>
    <row r="508" spans="4:21" s="4" customFormat="1">
      <c r="D508" s="5"/>
      <c r="E508" s="5"/>
      <c r="G508" s="6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</row>
    <row r="509" spans="4:21" s="4" customFormat="1">
      <c r="D509" s="5"/>
      <c r="E509" s="5"/>
      <c r="G509" s="6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</row>
    <row r="510" spans="4:21" s="4" customFormat="1">
      <c r="D510" s="5"/>
      <c r="E510" s="5"/>
      <c r="G510" s="6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</row>
    <row r="511" spans="4:21" s="4" customFormat="1">
      <c r="D511" s="5"/>
      <c r="E511" s="5"/>
      <c r="G511" s="6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</row>
    <row r="512" spans="4:21" s="4" customFormat="1">
      <c r="D512" s="5"/>
      <c r="E512" s="5"/>
      <c r="G512" s="6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</row>
    <row r="513" spans="4:21" s="4" customFormat="1">
      <c r="D513" s="5"/>
      <c r="E513" s="5"/>
      <c r="G513" s="6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</row>
    <row r="514" spans="4:21" s="4" customFormat="1">
      <c r="D514" s="5"/>
      <c r="E514" s="5"/>
      <c r="G514" s="6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</row>
    <row r="515" spans="4:21" s="4" customFormat="1">
      <c r="D515" s="5"/>
      <c r="E515" s="5"/>
      <c r="G515" s="6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</row>
    <row r="516" spans="4:21" s="4" customFormat="1">
      <c r="D516" s="5"/>
      <c r="E516" s="5"/>
      <c r="G516" s="6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</row>
    <row r="517" spans="4:21" s="4" customFormat="1">
      <c r="D517" s="5"/>
      <c r="E517" s="5"/>
      <c r="G517" s="6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</row>
    <row r="518" spans="4:21" s="4" customFormat="1">
      <c r="D518" s="5"/>
      <c r="E518" s="5"/>
      <c r="G518" s="6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</row>
    <row r="519" spans="4:21" s="4" customFormat="1">
      <c r="D519" s="5"/>
      <c r="E519" s="5"/>
      <c r="G519" s="6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</row>
    <row r="520" spans="4:21" s="4" customFormat="1">
      <c r="D520" s="5"/>
      <c r="E520" s="5"/>
      <c r="G520" s="6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</row>
    <row r="521" spans="4:21" s="4" customFormat="1">
      <c r="D521" s="5"/>
      <c r="E521" s="5"/>
      <c r="G521" s="6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</row>
    <row r="522" spans="4:21" s="4" customFormat="1">
      <c r="D522" s="5"/>
      <c r="E522" s="5"/>
      <c r="G522" s="6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</row>
    <row r="523" spans="4:21" s="4" customFormat="1">
      <c r="D523" s="5"/>
      <c r="E523" s="5"/>
      <c r="G523" s="6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</row>
    <row r="524" spans="4:21" s="4" customFormat="1">
      <c r="D524" s="5"/>
      <c r="E524" s="5"/>
      <c r="G524" s="6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</row>
    <row r="525" spans="4:21" s="4" customFormat="1">
      <c r="D525" s="5"/>
      <c r="E525" s="5"/>
      <c r="G525" s="6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</row>
    <row r="526" spans="4:21" s="4" customFormat="1">
      <c r="D526" s="5"/>
      <c r="E526" s="5"/>
      <c r="G526" s="6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</row>
    <row r="527" spans="4:21" s="4" customFormat="1">
      <c r="D527" s="5"/>
      <c r="E527" s="5"/>
      <c r="G527" s="6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</row>
    <row r="528" spans="4:21" s="4" customFormat="1">
      <c r="D528" s="5"/>
      <c r="E528" s="5"/>
      <c r="G528" s="6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</row>
    <row r="529" spans="4:21" s="4" customFormat="1">
      <c r="D529" s="5"/>
      <c r="E529" s="5"/>
      <c r="G529" s="6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</row>
    <row r="530" spans="4:21" s="4" customFormat="1">
      <c r="D530" s="5"/>
      <c r="E530" s="5"/>
      <c r="G530" s="6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</row>
    <row r="531" spans="4:21" s="4" customFormat="1">
      <c r="D531" s="5"/>
      <c r="E531" s="5"/>
      <c r="G531" s="6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</row>
    <row r="532" spans="4:21" s="4" customFormat="1">
      <c r="D532" s="5"/>
      <c r="E532" s="5"/>
      <c r="G532" s="6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</row>
    <row r="533" spans="4:21" s="4" customFormat="1">
      <c r="D533" s="5"/>
      <c r="E533" s="5"/>
      <c r="G533" s="6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</row>
    <row r="534" spans="4:21" s="4" customFormat="1">
      <c r="D534" s="5"/>
      <c r="E534" s="5"/>
      <c r="G534" s="6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</row>
    <row r="535" spans="4:21" s="4" customFormat="1">
      <c r="D535" s="5"/>
      <c r="E535" s="5"/>
      <c r="G535" s="6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</row>
    <row r="536" spans="4:21" s="4" customFormat="1">
      <c r="D536" s="5"/>
      <c r="E536" s="5"/>
      <c r="G536" s="6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</row>
    <row r="537" spans="4:21" s="4" customFormat="1">
      <c r="D537" s="5"/>
      <c r="E537" s="5"/>
      <c r="G537" s="6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</row>
    <row r="538" spans="4:21" s="4" customFormat="1">
      <c r="D538" s="5"/>
      <c r="E538" s="5"/>
      <c r="G538" s="6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</row>
    <row r="539" spans="4:21" s="4" customFormat="1">
      <c r="D539" s="5"/>
      <c r="E539" s="5"/>
      <c r="G539" s="6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</row>
    <row r="540" spans="4:21" s="4" customFormat="1">
      <c r="D540" s="5"/>
      <c r="E540" s="5"/>
      <c r="G540" s="6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</row>
    <row r="541" spans="4:21" s="4" customFormat="1">
      <c r="D541" s="5"/>
      <c r="E541" s="5"/>
      <c r="G541" s="6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</row>
    <row r="542" spans="4:21" s="4" customFormat="1">
      <c r="D542" s="5"/>
      <c r="E542" s="5"/>
      <c r="G542" s="6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</row>
    <row r="543" spans="4:21" s="4" customFormat="1">
      <c r="D543" s="5"/>
      <c r="E543" s="5"/>
      <c r="G543" s="6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</row>
    <row r="544" spans="4:21" s="4" customFormat="1">
      <c r="D544" s="5"/>
      <c r="E544" s="5"/>
      <c r="G544" s="6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</row>
    <row r="545" spans="4:21" s="4" customFormat="1">
      <c r="D545" s="5"/>
      <c r="E545" s="5"/>
      <c r="G545" s="6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</row>
    <row r="546" spans="4:21" s="4" customFormat="1">
      <c r="D546" s="5"/>
      <c r="E546" s="5"/>
      <c r="G546" s="6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</row>
    <row r="547" spans="4:21" s="4" customFormat="1">
      <c r="D547" s="5"/>
      <c r="E547" s="5"/>
      <c r="G547" s="6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</row>
    <row r="548" spans="4:21" s="4" customFormat="1">
      <c r="D548" s="5"/>
      <c r="E548" s="5"/>
      <c r="G548" s="6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</row>
    <row r="549" spans="4:21" s="4" customFormat="1">
      <c r="D549" s="5"/>
      <c r="E549" s="5"/>
      <c r="G549" s="6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</row>
    <row r="550" spans="4:21" s="4" customFormat="1">
      <c r="D550" s="5"/>
      <c r="E550" s="5"/>
      <c r="G550" s="6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</row>
    <row r="551" spans="4:21" s="4" customFormat="1">
      <c r="D551" s="5"/>
      <c r="E551" s="5"/>
      <c r="G551" s="6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</row>
    <row r="552" spans="4:21" s="4" customFormat="1">
      <c r="D552" s="5"/>
      <c r="E552" s="5"/>
      <c r="G552" s="6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</row>
    <row r="553" spans="4:21" s="4" customFormat="1">
      <c r="D553" s="5"/>
      <c r="E553" s="5"/>
      <c r="G553" s="6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</row>
    <row r="554" spans="4:21" s="4" customFormat="1">
      <c r="D554" s="5"/>
      <c r="E554" s="5"/>
      <c r="G554" s="6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</row>
    <row r="555" spans="4:21" s="4" customFormat="1">
      <c r="D555" s="5"/>
      <c r="E555" s="5"/>
      <c r="G555" s="6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</row>
    <row r="556" spans="4:21" s="4" customFormat="1">
      <c r="D556" s="5"/>
      <c r="E556" s="5"/>
      <c r="G556" s="6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</row>
    <row r="557" spans="4:21" s="4" customFormat="1">
      <c r="D557" s="5"/>
      <c r="E557" s="5"/>
      <c r="G557" s="6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</row>
    <row r="558" spans="4:21" s="4" customFormat="1">
      <c r="D558" s="5"/>
      <c r="E558" s="5"/>
      <c r="G558" s="6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</row>
    <row r="559" spans="4:21" s="4" customFormat="1">
      <c r="D559" s="5"/>
      <c r="E559" s="5"/>
      <c r="G559" s="6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</row>
    <row r="560" spans="4:21" s="4" customFormat="1">
      <c r="D560" s="5"/>
      <c r="E560" s="5"/>
      <c r="G560" s="6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</row>
    <row r="561" spans="4:21" s="4" customFormat="1">
      <c r="D561" s="5"/>
      <c r="E561" s="5"/>
      <c r="G561" s="6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</row>
    <row r="562" spans="4:21" s="4" customFormat="1">
      <c r="D562" s="5"/>
      <c r="E562" s="5"/>
      <c r="G562" s="6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</row>
    <row r="563" spans="4:21" s="4" customFormat="1">
      <c r="D563" s="5"/>
      <c r="E563" s="5"/>
      <c r="G563" s="6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</row>
    <row r="564" spans="4:21" s="4" customFormat="1">
      <c r="D564" s="5"/>
      <c r="E564" s="5"/>
      <c r="G564" s="6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</row>
    <row r="565" spans="4:21" s="4" customFormat="1">
      <c r="D565" s="5"/>
      <c r="E565" s="5"/>
      <c r="G565" s="6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</row>
    <row r="566" spans="4:21" s="4" customFormat="1">
      <c r="D566" s="5"/>
      <c r="E566" s="5"/>
      <c r="G566" s="6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</row>
    <row r="567" spans="4:21" s="4" customFormat="1">
      <c r="D567" s="5"/>
      <c r="E567" s="5"/>
      <c r="G567" s="6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</row>
    <row r="568" spans="4:21" s="4" customFormat="1">
      <c r="D568" s="5"/>
      <c r="E568" s="5"/>
      <c r="G568" s="6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</row>
    <row r="569" spans="4:21" s="4" customFormat="1">
      <c r="D569" s="5"/>
      <c r="E569" s="5"/>
      <c r="G569" s="6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</row>
    <row r="570" spans="4:21" s="4" customFormat="1">
      <c r="D570" s="5"/>
      <c r="E570" s="5"/>
      <c r="G570" s="6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</row>
    <row r="571" spans="4:21" s="4" customFormat="1">
      <c r="D571" s="5"/>
      <c r="E571" s="5"/>
      <c r="G571" s="6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</row>
    <row r="572" spans="4:21" s="4" customFormat="1">
      <c r="D572" s="5"/>
      <c r="E572" s="5"/>
      <c r="G572" s="6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</row>
    <row r="573" spans="4:21" s="4" customFormat="1">
      <c r="D573" s="5"/>
      <c r="E573" s="5"/>
      <c r="G573" s="6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</row>
    <row r="574" spans="4:21" s="4" customFormat="1">
      <c r="D574" s="5"/>
      <c r="E574" s="5"/>
      <c r="G574" s="6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</row>
    <row r="575" spans="4:21" s="4" customFormat="1">
      <c r="D575" s="5"/>
      <c r="E575" s="5"/>
      <c r="G575" s="6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</row>
    <row r="576" spans="4:21" s="4" customFormat="1">
      <c r="D576" s="5"/>
      <c r="E576" s="5"/>
      <c r="G576" s="6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</row>
    <row r="577" spans="4:21" s="4" customFormat="1">
      <c r="D577" s="5"/>
      <c r="E577" s="5"/>
      <c r="G577" s="6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</row>
    <row r="578" spans="4:21" s="4" customFormat="1">
      <c r="D578" s="5"/>
      <c r="E578" s="5"/>
      <c r="G578" s="6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</row>
    <row r="579" spans="4:21" s="4" customFormat="1">
      <c r="D579" s="5"/>
      <c r="E579" s="5"/>
      <c r="G579" s="6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</row>
    <row r="580" spans="4:21" s="4" customFormat="1">
      <c r="D580" s="5"/>
      <c r="E580" s="5"/>
      <c r="G580" s="6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</row>
    <row r="581" spans="4:21" s="4" customFormat="1">
      <c r="D581" s="5"/>
      <c r="E581" s="5"/>
      <c r="G581" s="6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</row>
    <row r="582" spans="4:21" s="4" customFormat="1">
      <c r="D582" s="5"/>
      <c r="E582" s="5"/>
      <c r="G582" s="6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</row>
    <row r="583" spans="4:21" s="4" customFormat="1">
      <c r="D583" s="5"/>
      <c r="E583" s="5"/>
      <c r="G583" s="6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</row>
    <row r="584" spans="4:21" s="4" customFormat="1">
      <c r="D584" s="5"/>
      <c r="E584" s="5"/>
      <c r="G584" s="6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</row>
    <row r="585" spans="4:21" s="4" customFormat="1">
      <c r="D585" s="5"/>
      <c r="E585" s="5"/>
      <c r="G585" s="6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</row>
    <row r="586" spans="4:21" s="4" customFormat="1">
      <c r="D586" s="5"/>
      <c r="E586" s="5"/>
      <c r="G586" s="6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</row>
    <row r="587" spans="4:21" s="4" customFormat="1">
      <c r="D587" s="5"/>
      <c r="E587" s="5"/>
      <c r="G587" s="6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</row>
    <row r="588" spans="4:21" s="4" customFormat="1">
      <c r="D588" s="5"/>
      <c r="E588" s="5"/>
      <c r="G588" s="6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</row>
    <row r="589" spans="4:21" s="4" customFormat="1">
      <c r="D589" s="5"/>
      <c r="E589" s="5"/>
      <c r="G589" s="6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</row>
    <row r="590" spans="4:21" s="4" customFormat="1">
      <c r="D590" s="5"/>
      <c r="E590" s="5"/>
      <c r="G590" s="6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</row>
    <row r="591" spans="4:21" s="4" customFormat="1">
      <c r="D591" s="5"/>
      <c r="E591" s="5"/>
      <c r="G591" s="6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</row>
    <row r="592" spans="4:21" s="4" customFormat="1">
      <c r="D592" s="5"/>
      <c r="E592" s="5"/>
      <c r="G592" s="6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</row>
    <row r="593" spans="4:21" s="4" customFormat="1">
      <c r="D593" s="5"/>
      <c r="E593" s="5"/>
      <c r="G593" s="6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</row>
    <row r="594" spans="4:21" s="4" customFormat="1">
      <c r="D594" s="5"/>
      <c r="E594" s="5"/>
      <c r="G594" s="6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</row>
    <row r="595" spans="4:21" s="4" customFormat="1">
      <c r="D595" s="5"/>
      <c r="E595" s="5"/>
      <c r="G595" s="6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</row>
    <row r="596" spans="4:21" s="4" customFormat="1">
      <c r="D596" s="5"/>
      <c r="E596" s="5"/>
      <c r="G596" s="6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</row>
    <row r="597" spans="4:21" s="4" customFormat="1">
      <c r="D597" s="5"/>
      <c r="E597" s="5"/>
      <c r="G597" s="6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</row>
    <row r="598" spans="4:21" s="4" customFormat="1">
      <c r="D598" s="5"/>
      <c r="E598" s="5"/>
      <c r="G598" s="6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</row>
    <row r="599" spans="4:21" s="4" customFormat="1">
      <c r="D599" s="5"/>
      <c r="E599" s="5"/>
      <c r="G599" s="6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</row>
    <row r="600" spans="4:21" s="4" customFormat="1">
      <c r="D600" s="5"/>
      <c r="E600" s="5"/>
      <c r="G600" s="6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</row>
    <row r="601" spans="4:21" s="4" customFormat="1">
      <c r="D601" s="5"/>
      <c r="E601" s="5"/>
      <c r="G601" s="6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</row>
    <row r="602" spans="4:21" s="4" customFormat="1">
      <c r="D602" s="5"/>
      <c r="E602" s="5"/>
      <c r="G602" s="6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</row>
    <row r="603" spans="4:21" s="4" customFormat="1">
      <c r="D603" s="5"/>
      <c r="E603" s="5"/>
      <c r="G603" s="6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</row>
    <row r="604" spans="4:21" s="4" customFormat="1">
      <c r="D604" s="5"/>
      <c r="E604" s="5"/>
      <c r="G604" s="6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</row>
    <row r="605" spans="4:21" s="4" customFormat="1">
      <c r="D605" s="5"/>
      <c r="E605" s="5"/>
      <c r="G605" s="6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</row>
    <row r="606" spans="4:21" s="4" customFormat="1">
      <c r="D606" s="5"/>
      <c r="E606" s="5"/>
      <c r="G606" s="6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</row>
    <row r="607" spans="4:21" s="4" customFormat="1">
      <c r="D607" s="5"/>
      <c r="E607" s="5"/>
      <c r="G607" s="6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</row>
    <row r="608" spans="4:21" s="4" customFormat="1">
      <c r="D608" s="5"/>
      <c r="E608" s="5"/>
      <c r="G608" s="6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</row>
    <row r="609" spans="4:21" s="4" customFormat="1">
      <c r="D609" s="5"/>
      <c r="E609" s="5"/>
      <c r="G609" s="6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</row>
    <row r="610" spans="4:21" s="4" customFormat="1">
      <c r="D610" s="5"/>
      <c r="E610" s="5"/>
      <c r="G610" s="6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</row>
    <row r="611" spans="4:21" s="4" customFormat="1">
      <c r="D611" s="5"/>
      <c r="E611" s="5"/>
      <c r="G611" s="6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</row>
    <row r="612" spans="4:21" s="4" customFormat="1">
      <c r="D612" s="5"/>
      <c r="E612" s="5"/>
      <c r="G612" s="6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</row>
    <row r="613" spans="4:21" s="4" customFormat="1">
      <c r="D613" s="5"/>
      <c r="E613" s="5"/>
      <c r="G613" s="6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</row>
    <row r="614" spans="4:21" s="4" customFormat="1">
      <c r="D614" s="5"/>
      <c r="E614" s="5"/>
      <c r="G614" s="6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</row>
    <row r="615" spans="4:21" s="4" customFormat="1">
      <c r="D615" s="5"/>
      <c r="E615" s="5"/>
      <c r="G615" s="6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</row>
    <row r="616" spans="4:21" s="4" customFormat="1">
      <c r="D616" s="5"/>
      <c r="E616" s="5"/>
      <c r="G616" s="6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</row>
    <row r="617" spans="4:21" s="4" customFormat="1">
      <c r="D617" s="5"/>
      <c r="E617" s="5"/>
      <c r="G617" s="6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</row>
    <row r="618" spans="4:21" s="4" customFormat="1">
      <c r="D618" s="5"/>
      <c r="E618" s="5"/>
      <c r="G618" s="6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</row>
    <row r="619" spans="4:21" s="4" customFormat="1">
      <c r="D619" s="5"/>
      <c r="E619" s="5"/>
      <c r="G619" s="6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</row>
    <row r="620" spans="4:21" s="4" customFormat="1">
      <c r="D620" s="5"/>
      <c r="E620" s="5"/>
      <c r="G620" s="6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</row>
    <row r="621" spans="4:21" s="4" customFormat="1">
      <c r="D621" s="5"/>
      <c r="E621" s="5"/>
      <c r="G621" s="6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</row>
    <row r="622" spans="4:21" s="4" customFormat="1">
      <c r="D622" s="5"/>
      <c r="E622" s="5"/>
      <c r="G622" s="6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</row>
    <row r="623" spans="4:21" s="4" customFormat="1">
      <c r="D623" s="5"/>
      <c r="E623" s="5"/>
      <c r="G623" s="6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</row>
    <row r="624" spans="4:21" s="4" customFormat="1">
      <c r="D624" s="5"/>
      <c r="E624" s="5"/>
      <c r="G624" s="6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</row>
    <row r="625" spans="4:21" s="4" customFormat="1">
      <c r="D625" s="5"/>
      <c r="E625" s="5"/>
      <c r="G625" s="6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</row>
    <row r="626" spans="4:21" s="4" customFormat="1">
      <c r="D626" s="5"/>
      <c r="E626" s="5"/>
      <c r="G626" s="6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</row>
    <row r="627" spans="4:21" s="4" customFormat="1">
      <c r="D627" s="5"/>
      <c r="E627" s="5"/>
      <c r="G627" s="6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</row>
    <row r="628" spans="4:21" s="4" customFormat="1">
      <c r="D628" s="5"/>
      <c r="E628" s="5"/>
      <c r="G628" s="6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</row>
    <row r="629" spans="4:21" s="4" customFormat="1">
      <c r="D629" s="5"/>
      <c r="E629" s="5"/>
      <c r="G629" s="6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</row>
    <row r="630" spans="4:21" s="4" customFormat="1">
      <c r="D630" s="5"/>
      <c r="E630" s="5"/>
      <c r="G630" s="6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</row>
    <row r="631" spans="4:21" s="4" customFormat="1">
      <c r="D631" s="5"/>
      <c r="E631" s="5"/>
      <c r="G631" s="6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</row>
    <row r="632" spans="4:21" s="4" customFormat="1">
      <c r="D632" s="5"/>
      <c r="E632" s="5"/>
      <c r="G632" s="6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</row>
    <row r="633" spans="4:21" s="4" customFormat="1">
      <c r="D633" s="5"/>
      <c r="E633" s="5"/>
      <c r="G633" s="6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</row>
    <row r="634" spans="4:21" s="4" customFormat="1">
      <c r="D634" s="5"/>
      <c r="E634" s="5"/>
      <c r="G634" s="6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</row>
    <row r="635" spans="4:21" s="4" customFormat="1">
      <c r="D635" s="5"/>
      <c r="E635" s="5"/>
      <c r="G635" s="6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</row>
    <row r="636" spans="4:21" s="4" customFormat="1">
      <c r="D636" s="5"/>
      <c r="E636" s="5"/>
      <c r="G636" s="6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</row>
    <row r="637" spans="4:21" s="4" customFormat="1">
      <c r="D637" s="5"/>
      <c r="E637" s="5"/>
      <c r="G637" s="6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</row>
    <row r="638" spans="4:21" s="4" customFormat="1">
      <c r="D638" s="5"/>
      <c r="E638" s="5"/>
      <c r="G638" s="6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</row>
    <row r="639" spans="4:21" s="4" customFormat="1">
      <c r="D639" s="5"/>
      <c r="E639" s="5"/>
      <c r="G639" s="6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</row>
    <row r="640" spans="4:21" s="4" customFormat="1">
      <c r="D640" s="5"/>
      <c r="E640" s="5"/>
      <c r="G640" s="6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</row>
    <row r="641" spans="4:21" s="4" customFormat="1">
      <c r="D641" s="5"/>
      <c r="E641" s="5"/>
      <c r="G641" s="6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</row>
    <row r="642" spans="4:21" s="4" customFormat="1">
      <c r="D642" s="5"/>
      <c r="E642" s="5"/>
      <c r="G642" s="6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</row>
    <row r="643" spans="4:21" s="4" customFormat="1">
      <c r="D643" s="5"/>
      <c r="E643" s="5"/>
      <c r="G643" s="6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</row>
    <row r="644" spans="4:21" s="4" customFormat="1">
      <c r="D644" s="5"/>
      <c r="E644" s="5"/>
      <c r="G644" s="6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</row>
    <row r="645" spans="4:21" s="4" customFormat="1">
      <c r="D645" s="5"/>
      <c r="E645" s="5"/>
      <c r="G645" s="6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</row>
    <row r="646" spans="4:21" s="4" customFormat="1">
      <c r="D646" s="5"/>
      <c r="E646" s="5"/>
      <c r="G646" s="6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</row>
    <row r="647" spans="4:21" s="4" customFormat="1">
      <c r="D647" s="5"/>
      <c r="E647" s="5"/>
      <c r="G647" s="6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</row>
    <row r="648" spans="4:21" s="4" customFormat="1">
      <c r="D648" s="5"/>
      <c r="E648" s="5"/>
      <c r="G648" s="6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</row>
    <row r="649" spans="4:21" s="4" customFormat="1">
      <c r="D649" s="5"/>
      <c r="E649" s="5"/>
      <c r="G649" s="6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</row>
    <row r="650" spans="4:21" s="4" customFormat="1">
      <c r="D650" s="5"/>
      <c r="E650" s="5"/>
      <c r="G650" s="6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</row>
    <row r="651" spans="4:21" s="4" customFormat="1">
      <c r="D651" s="5"/>
      <c r="E651" s="5"/>
      <c r="G651" s="6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</row>
    <row r="652" spans="4:21" s="4" customFormat="1">
      <c r="D652" s="5"/>
      <c r="E652" s="5"/>
      <c r="G652" s="6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</row>
    <row r="653" spans="4:21" s="4" customFormat="1">
      <c r="D653" s="5"/>
      <c r="E653" s="5"/>
      <c r="G653" s="6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</row>
    <row r="654" spans="4:21" s="4" customFormat="1">
      <c r="D654" s="5"/>
      <c r="E654" s="5"/>
      <c r="G654" s="6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</row>
    <row r="655" spans="4:21" s="4" customFormat="1">
      <c r="D655" s="5"/>
      <c r="E655" s="5"/>
      <c r="G655" s="6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</row>
    <row r="656" spans="4:21" s="4" customFormat="1">
      <c r="D656" s="5"/>
      <c r="E656" s="5"/>
      <c r="G656" s="6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</row>
    <row r="657" spans="4:21" s="4" customFormat="1">
      <c r="D657" s="5"/>
      <c r="E657" s="5"/>
      <c r="G657" s="6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</row>
    <row r="658" spans="4:21" s="4" customFormat="1">
      <c r="D658" s="5"/>
      <c r="E658" s="5"/>
      <c r="G658" s="6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</row>
    <row r="659" spans="4:21" s="4" customFormat="1">
      <c r="D659" s="5"/>
      <c r="E659" s="5"/>
      <c r="G659" s="6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</row>
    <row r="660" spans="4:21" s="4" customFormat="1">
      <c r="D660" s="5"/>
      <c r="E660" s="5"/>
      <c r="G660" s="6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</row>
    <row r="661" spans="4:21" s="4" customFormat="1">
      <c r="D661" s="5"/>
      <c r="E661" s="5"/>
      <c r="G661" s="6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</row>
    <row r="662" spans="4:21" s="4" customFormat="1">
      <c r="D662" s="5"/>
      <c r="E662" s="5"/>
      <c r="G662" s="6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</row>
    <row r="663" spans="4:21" s="4" customFormat="1">
      <c r="D663" s="5"/>
      <c r="E663" s="5"/>
      <c r="G663" s="6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</row>
    <row r="664" spans="4:21" s="4" customFormat="1">
      <c r="D664" s="5"/>
      <c r="E664" s="5"/>
      <c r="G664" s="6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</row>
    <row r="665" spans="4:21" s="4" customFormat="1">
      <c r="D665" s="5"/>
      <c r="E665" s="5"/>
      <c r="G665" s="6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</row>
    <row r="666" spans="4:21" s="4" customFormat="1">
      <c r="D666" s="5"/>
      <c r="E666" s="5"/>
      <c r="G666" s="6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</row>
    <row r="667" spans="4:21" s="4" customFormat="1">
      <c r="D667" s="5"/>
      <c r="E667" s="5"/>
      <c r="G667" s="6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</row>
    <row r="668" spans="4:21" s="4" customFormat="1">
      <c r="D668" s="5"/>
      <c r="E668" s="5"/>
      <c r="G668" s="6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</row>
    <row r="669" spans="4:21" s="4" customFormat="1">
      <c r="D669" s="5"/>
      <c r="E669" s="5"/>
      <c r="G669" s="6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</row>
    <row r="670" spans="4:21" s="4" customFormat="1">
      <c r="D670" s="5"/>
      <c r="E670" s="5"/>
      <c r="G670" s="6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</row>
    <row r="671" spans="4:21" s="4" customFormat="1">
      <c r="D671" s="5"/>
      <c r="E671" s="5"/>
      <c r="G671" s="6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</row>
    <row r="672" spans="4:21" s="4" customFormat="1">
      <c r="D672" s="5"/>
      <c r="E672" s="5"/>
      <c r="G672" s="6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</row>
    <row r="673" spans="4:21" s="4" customFormat="1">
      <c r="D673" s="5"/>
      <c r="E673" s="5"/>
      <c r="G673" s="6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</row>
    <row r="674" spans="4:21" s="4" customFormat="1">
      <c r="D674" s="5"/>
      <c r="E674" s="5"/>
      <c r="G674" s="6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</row>
    <row r="675" spans="4:21" s="4" customFormat="1">
      <c r="D675" s="5"/>
      <c r="E675" s="5"/>
      <c r="G675" s="6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</row>
    <row r="676" spans="4:21" s="4" customFormat="1">
      <c r="D676" s="5"/>
      <c r="E676" s="5"/>
      <c r="G676" s="6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</row>
    <row r="677" spans="4:21" s="4" customFormat="1">
      <c r="D677" s="5"/>
      <c r="E677" s="5"/>
      <c r="G677" s="6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</row>
    <row r="678" spans="4:21" s="4" customFormat="1">
      <c r="D678" s="5"/>
      <c r="E678" s="5"/>
      <c r="G678" s="6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</row>
    <row r="679" spans="4:21" s="4" customFormat="1">
      <c r="D679" s="5"/>
      <c r="E679" s="5"/>
      <c r="G679" s="6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</row>
    <row r="680" spans="4:21" s="4" customFormat="1">
      <c r="D680" s="5"/>
      <c r="E680" s="5"/>
      <c r="G680" s="6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</row>
    <row r="681" spans="4:21" s="4" customFormat="1">
      <c r="D681" s="5"/>
      <c r="E681" s="5"/>
      <c r="G681" s="6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</row>
    <row r="682" spans="4:21" s="4" customFormat="1">
      <c r="D682" s="5"/>
      <c r="E682" s="5"/>
      <c r="G682" s="6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</row>
    <row r="683" spans="4:21" s="4" customFormat="1">
      <c r="D683" s="5"/>
      <c r="E683" s="5"/>
      <c r="G683" s="6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</row>
    <row r="684" spans="4:21" s="4" customFormat="1">
      <c r="D684" s="5"/>
      <c r="E684" s="5"/>
      <c r="G684" s="6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</row>
    <row r="685" spans="4:21" s="4" customFormat="1">
      <c r="D685" s="5"/>
      <c r="E685" s="5"/>
      <c r="G685" s="6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</row>
    <row r="686" spans="4:21" s="4" customFormat="1">
      <c r="D686" s="5"/>
      <c r="E686" s="5"/>
      <c r="G686" s="6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</row>
    <row r="687" spans="4:21" s="4" customFormat="1">
      <c r="D687" s="5"/>
      <c r="E687" s="5"/>
      <c r="G687" s="6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</row>
    <row r="688" spans="4:21" s="4" customFormat="1">
      <c r="D688" s="5"/>
      <c r="E688" s="5"/>
      <c r="G688" s="6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</row>
    <row r="689" spans="4:21" s="4" customFormat="1">
      <c r="D689" s="5"/>
      <c r="E689" s="5"/>
      <c r="G689" s="6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</row>
    <row r="690" spans="4:21" s="4" customFormat="1">
      <c r="D690" s="5"/>
      <c r="E690" s="5"/>
      <c r="G690" s="6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</row>
    <row r="691" spans="4:21" s="4" customFormat="1">
      <c r="D691" s="5"/>
      <c r="E691" s="5"/>
      <c r="G691" s="6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</row>
    <row r="692" spans="4:21" s="4" customFormat="1">
      <c r="D692" s="5"/>
      <c r="E692" s="5"/>
      <c r="G692" s="6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</row>
    <row r="693" spans="4:21" s="4" customFormat="1">
      <c r="D693" s="5"/>
      <c r="E693" s="5"/>
      <c r="G693" s="6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</row>
    <row r="694" spans="4:21" s="4" customFormat="1">
      <c r="D694" s="5"/>
      <c r="E694" s="5"/>
      <c r="G694" s="6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</row>
    <row r="695" spans="4:21" s="4" customFormat="1">
      <c r="D695" s="5"/>
      <c r="E695" s="5"/>
      <c r="G695" s="6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</row>
    <row r="696" spans="4:21" s="4" customFormat="1">
      <c r="D696" s="5"/>
      <c r="E696" s="5"/>
      <c r="G696" s="6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</row>
    <row r="697" spans="4:21" s="4" customFormat="1">
      <c r="D697" s="5"/>
      <c r="E697" s="5"/>
      <c r="G697" s="6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</row>
    <row r="698" spans="4:21" s="4" customFormat="1">
      <c r="D698" s="5"/>
      <c r="E698" s="5"/>
      <c r="G698" s="6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</row>
    <row r="699" spans="4:21" s="4" customFormat="1">
      <c r="D699" s="5"/>
      <c r="E699" s="5"/>
      <c r="G699" s="6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</row>
    <row r="700" spans="4:21" s="4" customFormat="1">
      <c r="D700" s="5"/>
      <c r="E700" s="5"/>
      <c r="G700" s="6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</row>
    <row r="701" spans="4:21" s="4" customFormat="1">
      <c r="D701" s="5"/>
      <c r="E701" s="5"/>
      <c r="G701" s="6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</row>
    <row r="702" spans="4:21" s="4" customFormat="1">
      <c r="D702" s="5"/>
      <c r="E702" s="5"/>
      <c r="G702" s="6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</row>
    <row r="703" spans="4:21" s="4" customFormat="1">
      <c r="D703" s="5"/>
      <c r="E703" s="5"/>
      <c r="G703" s="6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</row>
    <row r="704" spans="4:21" s="4" customFormat="1">
      <c r="D704" s="5"/>
      <c r="E704" s="5"/>
      <c r="G704" s="6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</row>
    <row r="705" spans="4:21" s="4" customFormat="1">
      <c r="D705" s="5"/>
      <c r="E705" s="5"/>
      <c r="G705" s="6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</row>
    <row r="706" spans="4:21" s="4" customFormat="1">
      <c r="D706" s="5"/>
      <c r="E706" s="5"/>
      <c r="G706" s="6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</row>
    <row r="707" spans="4:21" s="4" customFormat="1">
      <c r="D707" s="5"/>
      <c r="E707" s="5"/>
      <c r="G707" s="6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</row>
    <row r="708" spans="4:21" s="4" customFormat="1">
      <c r="D708" s="5"/>
      <c r="E708" s="5"/>
      <c r="G708" s="6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</row>
    <row r="709" spans="4:21" s="4" customFormat="1">
      <c r="D709" s="5"/>
      <c r="E709" s="5"/>
      <c r="G709" s="6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</row>
    <row r="710" spans="4:21" s="4" customFormat="1">
      <c r="D710" s="5"/>
      <c r="E710" s="5"/>
      <c r="G710" s="6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</row>
    <row r="711" spans="4:21" s="4" customFormat="1">
      <c r="D711" s="5"/>
      <c r="E711" s="5"/>
      <c r="G711" s="6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</row>
    <row r="712" spans="4:21" s="4" customFormat="1">
      <c r="D712" s="5"/>
      <c r="E712" s="5"/>
      <c r="G712" s="6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</row>
    <row r="713" spans="4:21" s="4" customFormat="1">
      <c r="D713" s="5"/>
      <c r="E713" s="5"/>
      <c r="G713" s="6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</row>
    <row r="714" spans="4:21" s="4" customFormat="1">
      <c r="D714" s="5"/>
      <c r="E714" s="5"/>
      <c r="G714" s="6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</row>
    <row r="715" spans="4:21" s="4" customFormat="1">
      <c r="D715" s="5"/>
      <c r="E715" s="5"/>
      <c r="G715" s="6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</row>
    <row r="716" spans="4:21" s="4" customFormat="1">
      <c r="D716" s="5"/>
      <c r="E716" s="5"/>
      <c r="G716" s="6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</row>
    <row r="717" spans="4:21" s="4" customFormat="1">
      <c r="D717" s="5"/>
      <c r="E717" s="5"/>
      <c r="G717" s="6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</row>
    <row r="718" spans="4:21" s="4" customFormat="1">
      <c r="D718" s="5"/>
      <c r="E718" s="5"/>
      <c r="G718" s="6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</row>
    <row r="719" spans="4:21" s="4" customFormat="1">
      <c r="D719" s="5"/>
      <c r="E719" s="5"/>
      <c r="G719" s="6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</row>
    <row r="720" spans="4:21" s="4" customFormat="1">
      <c r="D720" s="5"/>
      <c r="E720" s="5"/>
      <c r="G720" s="6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</row>
    <row r="721" spans="4:21" s="4" customFormat="1">
      <c r="D721" s="5"/>
      <c r="E721" s="5"/>
      <c r="G721" s="6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</row>
    <row r="722" spans="4:21" s="4" customFormat="1">
      <c r="D722" s="5"/>
      <c r="E722" s="5"/>
      <c r="G722" s="6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</row>
    <row r="723" spans="4:21" s="4" customFormat="1">
      <c r="D723" s="5"/>
      <c r="E723" s="5"/>
      <c r="G723" s="6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</row>
    <row r="724" spans="4:21" s="4" customFormat="1">
      <c r="D724" s="5"/>
      <c r="E724" s="5"/>
      <c r="G724" s="6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</row>
    <row r="725" spans="4:21" s="4" customFormat="1">
      <c r="D725" s="5"/>
      <c r="E725" s="5"/>
      <c r="G725" s="6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</row>
    <row r="726" spans="4:21" s="4" customFormat="1">
      <c r="D726" s="5"/>
      <c r="E726" s="5"/>
      <c r="G726" s="6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</row>
    <row r="727" spans="4:21" s="4" customFormat="1">
      <c r="D727" s="5"/>
      <c r="E727" s="5"/>
      <c r="G727" s="6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</row>
    <row r="728" spans="4:21" s="4" customFormat="1">
      <c r="D728" s="5"/>
      <c r="E728" s="5"/>
      <c r="G728" s="6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</row>
    <row r="729" spans="4:21" s="4" customFormat="1">
      <c r="D729" s="5"/>
      <c r="E729" s="5"/>
      <c r="G729" s="6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</row>
    <row r="730" spans="4:21" s="4" customFormat="1">
      <c r="D730" s="5"/>
      <c r="E730" s="5"/>
      <c r="G730" s="6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</row>
    <row r="731" spans="4:21" s="4" customFormat="1">
      <c r="D731" s="5"/>
      <c r="E731" s="5"/>
      <c r="G731" s="6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</row>
    <row r="732" spans="4:21" s="4" customFormat="1">
      <c r="D732" s="5"/>
      <c r="E732" s="5"/>
      <c r="G732" s="6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</row>
    <row r="733" spans="4:21" s="4" customFormat="1">
      <c r="D733" s="5"/>
      <c r="E733" s="5"/>
      <c r="G733" s="6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</row>
    <row r="734" spans="4:21" s="4" customFormat="1">
      <c r="D734" s="5"/>
      <c r="E734" s="5"/>
      <c r="G734" s="6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</row>
    <row r="735" spans="4:21" s="4" customFormat="1">
      <c r="D735" s="5"/>
      <c r="E735" s="5"/>
      <c r="G735" s="6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</row>
    <row r="736" spans="4:21" s="4" customFormat="1">
      <c r="D736" s="5"/>
      <c r="E736" s="5"/>
      <c r="G736" s="6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</row>
    <row r="737" spans="4:21" s="4" customFormat="1">
      <c r="D737" s="5"/>
      <c r="E737" s="5"/>
      <c r="G737" s="6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</row>
    <row r="738" spans="4:21" s="4" customFormat="1">
      <c r="D738" s="5"/>
      <c r="E738" s="5"/>
      <c r="G738" s="6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</row>
    <row r="739" spans="4:21" s="4" customFormat="1">
      <c r="D739" s="5"/>
      <c r="E739" s="5"/>
      <c r="G739" s="6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</row>
    <row r="740" spans="4:21" s="4" customFormat="1">
      <c r="D740" s="5"/>
      <c r="E740" s="5"/>
      <c r="G740" s="6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</row>
    <row r="741" spans="4:21" s="4" customFormat="1">
      <c r="D741" s="5"/>
      <c r="E741" s="5"/>
      <c r="G741" s="6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</row>
    <row r="742" spans="4:21" s="4" customFormat="1">
      <c r="D742" s="5"/>
      <c r="E742" s="5"/>
      <c r="G742" s="6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</row>
    <row r="743" spans="4:21" s="4" customFormat="1">
      <c r="D743" s="5"/>
      <c r="E743" s="5"/>
      <c r="G743" s="6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</row>
    <row r="744" spans="4:21" s="4" customFormat="1">
      <c r="D744" s="5"/>
      <c r="E744" s="5"/>
      <c r="G744" s="6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</row>
    <row r="745" spans="4:21" s="4" customFormat="1">
      <c r="D745" s="5"/>
      <c r="E745" s="5"/>
      <c r="G745" s="6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</row>
    <row r="746" spans="4:21" s="4" customFormat="1">
      <c r="D746" s="5"/>
      <c r="E746" s="5"/>
      <c r="G746" s="6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</row>
    <row r="747" spans="4:21" s="4" customFormat="1">
      <c r="D747" s="5"/>
      <c r="E747" s="5"/>
      <c r="G747" s="6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</row>
    <row r="748" spans="4:21" s="4" customFormat="1">
      <c r="D748" s="5"/>
      <c r="E748" s="5"/>
      <c r="G748" s="6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</row>
    <row r="749" spans="4:21" s="4" customFormat="1">
      <c r="D749" s="5"/>
      <c r="E749" s="5"/>
      <c r="G749" s="6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</row>
    <row r="750" spans="4:21" s="4" customFormat="1">
      <c r="D750" s="5"/>
      <c r="E750" s="5"/>
      <c r="G750" s="6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</row>
    <row r="751" spans="4:21" s="4" customFormat="1">
      <c r="D751" s="5"/>
      <c r="E751" s="5"/>
      <c r="G751" s="6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</row>
    <row r="752" spans="4:21" s="4" customFormat="1">
      <c r="D752" s="5"/>
      <c r="E752" s="5"/>
      <c r="G752" s="6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</row>
    <row r="753" spans="4:21" s="4" customFormat="1">
      <c r="D753" s="5"/>
      <c r="E753" s="5"/>
      <c r="G753" s="6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</row>
    <row r="754" spans="4:21" s="4" customFormat="1">
      <c r="D754" s="5"/>
      <c r="E754" s="5"/>
      <c r="G754" s="6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</row>
    <row r="755" spans="4:21" s="4" customFormat="1">
      <c r="D755" s="5"/>
      <c r="E755" s="5"/>
      <c r="G755" s="6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</row>
    <row r="756" spans="4:21" s="4" customFormat="1">
      <c r="D756" s="5"/>
      <c r="E756" s="5"/>
      <c r="G756" s="6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</row>
    <row r="757" spans="4:21" s="4" customFormat="1">
      <c r="D757" s="5"/>
      <c r="E757" s="5"/>
      <c r="G757" s="6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</row>
    <row r="758" spans="4:21" s="4" customFormat="1">
      <c r="D758" s="5"/>
      <c r="E758" s="5"/>
      <c r="G758" s="6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</row>
    <row r="759" spans="4:21" s="4" customFormat="1">
      <c r="D759" s="5"/>
      <c r="E759" s="5"/>
      <c r="G759" s="6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</row>
    <row r="760" spans="4:21" s="4" customFormat="1">
      <c r="D760" s="5"/>
      <c r="E760" s="5"/>
      <c r="G760" s="6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</row>
    <row r="761" spans="4:21" s="4" customFormat="1">
      <c r="D761" s="5"/>
      <c r="E761" s="5"/>
      <c r="G761" s="6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</row>
    <row r="762" spans="4:21" s="4" customFormat="1">
      <c r="D762" s="5"/>
      <c r="E762" s="5"/>
      <c r="G762" s="6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</row>
    <row r="763" spans="4:21" s="4" customFormat="1">
      <c r="D763" s="5"/>
      <c r="E763" s="5"/>
      <c r="G763" s="6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</row>
    <row r="764" spans="4:21" s="4" customFormat="1">
      <c r="D764" s="5"/>
      <c r="E764" s="5"/>
      <c r="G764" s="6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</row>
    <row r="765" spans="4:21" s="4" customFormat="1">
      <c r="D765" s="5"/>
      <c r="E765" s="5"/>
      <c r="G765" s="6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</row>
    <row r="766" spans="4:21" s="4" customFormat="1">
      <c r="D766" s="5"/>
      <c r="E766" s="5"/>
      <c r="G766" s="6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</row>
    <row r="767" spans="4:21" s="4" customFormat="1">
      <c r="D767" s="5"/>
      <c r="E767" s="5"/>
      <c r="G767" s="6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</row>
    <row r="768" spans="4:21" s="4" customFormat="1">
      <c r="D768" s="5"/>
      <c r="E768" s="5"/>
      <c r="G768" s="6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</row>
    <row r="769" spans="4:21" s="4" customFormat="1">
      <c r="D769" s="5"/>
      <c r="E769" s="5"/>
      <c r="G769" s="6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</row>
    <row r="770" spans="4:21" s="4" customFormat="1">
      <c r="D770" s="5"/>
      <c r="E770" s="5"/>
      <c r="G770" s="6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</row>
    <row r="771" spans="4:21" s="4" customFormat="1">
      <c r="D771" s="5"/>
      <c r="E771" s="5"/>
      <c r="G771" s="6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</row>
    <row r="772" spans="4:21" s="4" customFormat="1">
      <c r="D772" s="5"/>
      <c r="E772" s="5"/>
      <c r="G772" s="6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</row>
    <row r="773" spans="4:21" s="4" customFormat="1">
      <c r="D773" s="5"/>
      <c r="E773" s="5"/>
      <c r="G773" s="6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</row>
    <row r="774" spans="4:21" s="4" customFormat="1">
      <c r="D774" s="5"/>
      <c r="E774" s="5"/>
      <c r="G774" s="6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</row>
    <row r="775" spans="4:21" s="4" customFormat="1">
      <c r="D775" s="5"/>
      <c r="E775" s="5"/>
      <c r="G775" s="6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</row>
    <row r="776" spans="4:21" s="4" customFormat="1">
      <c r="D776" s="5"/>
      <c r="E776" s="5"/>
      <c r="G776" s="6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</row>
    <row r="777" spans="4:21" s="4" customFormat="1">
      <c r="D777" s="5"/>
      <c r="E777" s="5"/>
      <c r="G777" s="6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</row>
    <row r="778" spans="4:21" s="4" customFormat="1">
      <c r="D778" s="5"/>
      <c r="E778" s="5"/>
      <c r="G778" s="6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</row>
    <row r="779" spans="4:21" s="4" customFormat="1">
      <c r="D779" s="5"/>
      <c r="E779" s="5"/>
      <c r="G779" s="6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</row>
    <row r="780" spans="4:21" s="4" customFormat="1">
      <c r="D780" s="5"/>
      <c r="E780" s="5"/>
      <c r="G780" s="6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</row>
    <row r="781" spans="4:21" s="4" customFormat="1">
      <c r="D781" s="5"/>
      <c r="E781" s="5"/>
      <c r="G781" s="6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</row>
    <row r="782" spans="4:21" s="4" customFormat="1">
      <c r="D782" s="5"/>
      <c r="E782" s="5"/>
      <c r="G782" s="6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</row>
    <row r="783" spans="4:21" s="4" customFormat="1">
      <c r="D783" s="5"/>
      <c r="E783" s="5"/>
      <c r="G783" s="6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</row>
    <row r="784" spans="4:21" s="4" customFormat="1">
      <c r="D784" s="5"/>
      <c r="E784" s="5"/>
      <c r="G784" s="6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</row>
    <row r="785" spans="4:21" s="4" customFormat="1">
      <c r="D785" s="5"/>
      <c r="E785" s="5"/>
      <c r="G785" s="6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</row>
    <row r="786" spans="4:21" s="4" customFormat="1">
      <c r="D786" s="5"/>
      <c r="E786" s="5"/>
      <c r="G786" s="6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</row>
    <row r="787" spans="4:21" s="4" customFormat="1">
      <c r="D787" s="5"/>
      <c r="E787" s="5"/>
      <c r="G787" s="6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</row>
    <row r="788" spans="4:21" s="4" customFormat="1">
      <c r="D788" s="5"/>
      <c r="E788" s="5"/>
      <c r="G788" s="6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</row>
    <row r="789" spans="4:21" s="4" customFormat="1">
      <c r="D789" s="5"/>
      <c r="E789" s="5"/>
      <c r="G789" s="6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</row>
    <row r="790" spans="4:21" s="4" customFormat="1">
      <c r="D790" s="5"/>
      <c r="E790" s="5"/>
      <c r="G790" s="6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</row>
    <row r="791" spans="4:21" s="4" customFormat="1">
      <c r="D791" s="5"/>
      <c r="E791" s="5"/>
      <c r="G791" s="6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</row>
    <row r="792" spans="4:21" s="4" customFormat="1">
      <c r="D792" s="5"/>
      <c r="E792" s="5"/>
      <c r="G792" s="6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</row>
    <row r="793" spans="4:21" s="4" customFormat="1">
      <c r="D793" s="5"/>
      <c r="E793" s="5"/>
      <c r="G793" s="6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</row>
    <row r="794" spans="4:21" s="4" customFormat="1">
      <c r="D794" s="5"/>
      <c r="E794" s="5"/>
      <c r="G794" s="6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</row>
    <row r="795" spans="4:21" s="4" customFormat="1">
      <c r="D795" s="5"/>
      <c r="E795" s="5"/>
      <c r="G795" s="6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</row>
    <row r="796" spans="4:21" s="4" customFormat="1">
      <c r="D796" s="5"/>
      <c r="E796" s="5"/>
      <c r="G796" s="6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</row>
    <row r="797" spans="4:21" s="4" customFormat="1">
      <c r="D797" s="5"/>
      <c r="E797" s="5"/>
      <c r="G797" s="6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</row>
    <row r="798" spans="4:21" s="4" customFormat="1">
      <c r="D798" s="5"/>
      <c r="E798" s="5"/>
      <c r="G798" s="6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</row>
    <row r="799" spans="4:21" s="4" customFormat="1">
      <c r="D799" s="5"/>
      <c r="E799" s="5"/>
      <c r="G799" s="6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</row>
    <row r="800" spans="4:21" s="4" customFormat="1">
      <c r="D800" s="5"/>
      <c r="E800" s="5"/>
      <c r="G800" s="6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</row>
    <row r="801" spans="4:21" s="4" customFormat="1">
      <c r="D801" s="5"/>
      <c r="E801" s="5"/>
      <c r="G801" s="6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</row>
    <row r="802" spans="4:21" s="4" customFormat="1">
      <c r="D802" s="5"/>
      <c r="E802" s="5"/>
      <c r="G802" s="6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</row>
    <row r="803" spans="4:21" s="4" customFormat="1">
      <c r="D803" s="5"/>
      <c r="E803" s="5"/>
      <c r="G803" s="6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</row>
    <row r="804" spans="4:21" s="4" customFormat="1">
      <c r="D804" s="5"/>
      <c r="E804" s="5"/>
      <c r="G804" s="6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</row>
    <row r="805" spans="4:21" s="4" customFormat="1">
      <c r="D805" s="5"/>
      <c r="E805" s="5"/>
      <c r="G805" s="6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</row>
    <row r="806" spans="4:21" s="4" customFormat="1">
      <c r="D806" s="5"/>
      <c r="E806" s="5"/>
      <c r="G806" s="6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</row>
    <row r="807" spans="4:21" s="4" customFormat="1">
      <c r="D807" s="5"/>
      <c r="E807" s="5"/>
      <c r="G807" s="6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</row>
    <row r="808" spans="4:21" s="4" customFormat="1">
      <c r="D808" s="5"/>
      <c r="E808" s="5"/>
      <c r="G808" s="6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</row>
    <row r="809" spans="4:21" s="4" customFormat="1">
      <c r="D809" s="5"/>
      <c r="E809" s="5"/>
      <c r="G809" s="6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</row>
    <row r="810" spans="4:21" s="4" customFormat="1">
      <c r="D810" s="5"/>
      <c r="E810" s="5"/>
      <c r="G810" s="6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</row>
    <row r="811" spans="4:21" s="4" customFormat="1">
      <c r="D811" s="5"/>
      <c r="E811" s="5"/>
      <c r="G811" s="6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</row>
    <row r="812" spans="4:21" s="4" customFormat="1">
      <c r="D812" s="5"/>
      <c r="E812" s="5"/>
      <c r="G812" s="6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</row>
    <row r="813" spans="4:21" s="4" customFormat="1">
      <c r="D813" s="5"/>
      <c r="E813" s="5"/>
      <c r="G813" s="6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</row>
    <row r="814" spans="4:21" s="4" customFormat="1">
      <c r="D814" s="5"/>
      <c r="E814" s="5"/>
      <c r="G814" s="6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</row>
    <row r="815" spans="4:21" s="4" customFormat="1">
      <c r="D815" s="5"/>
      <c r="E815" s="5"/>
      <c r="G815" s="6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</row>
    <row r="816" spans="4:21" s="4" customFormat="1">
      <c r="D816" s="5"/>
      <c r="E816" s="5"/>
      <c r="G816" s="6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</row>
    <row r="817" spans="4:21" s="4" customFormat="1">
      <c r="D817" s="5"/>
      <c r="E817" s="5"/>
      <c r="G817" s="6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</row>
    <row r="818" spans="4:21" s="4" customFormat="1">
      <c r="D818" s="5"/>
      <c r="E818" s="5"/>
      <c r="G818" s="6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</row>
    <row r="819" spans="4:21" s="4" customFormat="1">
      <c r="D819" s="5"/>
      <c r="E819" s="5"/>
      <c r="G819" s="6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</row>
    <row r="820" spans="4:21" s="4" customFormat="1">
      <c r="D820" s="5"/>
      <c r="E820" s="5"/>
      <c r="G820" s="6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</row>
    <row r="821" spans="4:21" s="4" customFormat="1">
      <c r="D821" s="5"/>
      <c r="E821" s="5"/>
      <c r="G821" s="6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</row>
    <row r="822" spans="4:21" s="4" customFormat="1">
      <c r="D822" s="5"/>
      <c r="E822" s="5"/>
      <c r="G822" s="6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</row>
    <row r="823" spans="4:21" s="4" customFormat="1">
      <c r="D823" s="5"/>
      <c r="E823" s="5"/>
      <c r="G823" s="6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</row>
    <row r="824" spans="4:21" s="4" customFormat="1">
      <c r="D824" s="5"/>
      <c r="E824" s="5"/>
      <c r="G824" s="6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</row>
    <row r="825" spans="4:21" s="4" customFormat="1">
      <c r="D825" s="5"/>
      <c r="E825" s="5"/>
      <c r="G825" s="6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</row>
    <row r="826" spans="4:21" s="4" customFormat="1">
      <c r="D826" s="5"/>
      <c r="E826" s="5"/>
      <c r="G826" s="6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</row>
    <row r="827" spans="4:21" s="4" customFormat="1">
      <c r="D827" s="5"/>
      <c r="E827" s="5"/>
      <c r="G827" s="6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</row>
    <row r="828" spans="4:21" s="4" customFormat="1">
      <c r="D828" s="5"/>
      <c r="E828" s="5"/>
      <c r="G828" s="6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</row>
    <row r="829" spans="4:21" s="4" customFormat="1">
      <c r="D829" s="5"/>
      <c r="E829" s="5"/>
      <c r="G829" s="6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</row>
    <row r="830" spans="4:21" s="4" customFormat="1">
      <c r="D830" s="5"/>
      <c r="E830" s="5"/>
      <c r="G830" s="6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</row>
    <row r="831" spans="4:21" s="4" customFormat="1">
      <c r="D831" s="5"/>
      <c r="E831" s="5"/>
      <c r="G831" s="6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</row>
    <row r="832" spans="4:21" s="4" customFormat="1">
      <c r="D832" s="5"/>
      <c r="E832" s="5"/>
      <c r="G832" s="6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</row>
    <row r="833" spans="4:21" s="4" customFormat="1">
      <c r="D833" s="5"/>
      <c r="E833" s="5"/>
      <c r="G833" s="6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</row>
    <row r="834" spans="4:21" s="4" customFormat="1">
      <c r="D834" s="5"/>
      <c r="E834" s="5"/>
      <c r="G834" s="6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</row>
    <row r="835" spans="4:21" s="4" customFormat="1">
      <c r="D835" s="5"/>
      <c r="E835" s="5"/>
      <c r="G835" s="6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</row>
    <row r="836" spans="4:21" s="4" customFormat="1">
      <c r="D836" s="5"/>
      <c r="E836" s="5"/>
      <c r="G836" s="6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</row>
    <row r="837" spans="4:21" s="4" customFormat="1">
      <c r="D837" s="5"/>
      <c r="E837" s="5"/>
      <c r="G837" s="6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</row>
    <row r="838" spans="4:21" s="4" customFormat="1">
      <c r="D838" s="5"/>
      <c r="E838" s="5"/>
      <c r="G838" s="6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</row>
    <row r="839" spans="4:21" s="4" customFormat="1">
      <c r="D839" s="5"/>
      <c r="E839" s="5"/>
      <c r="G839" s="6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</row>
    <row r="840" spans="4:21" s="4" customFormat="1">
      <c r="D840" s="5"/>
      <c r="E840" s="5"/>
      <c r="G840" s="6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</row>
    <row r="841" spans="4:21" s="4" customFormat="1">
      <c r="D841" s="5"/>
      <c r="E841" s="5"/>
      <c r="G841" s="6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</row>
    <row r="842" spans="4:21" s="4" customFormat="1">
      <c r="D842" s="5"/>
      <c r="E842" s="5"/>
      <c r="G842" s="6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</row>
    <row r="843" spans="4:21" s="4" customFormat="1">
      <c r="D843" s="5"/>
      <c r="E843" s="5"/>
      <c r="G843" s="6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</row>
    <row r="844" spans="4:21" s="4" customFormat="1">
      <c r="D844" s="5"/>
      <c r="E844" s="5"/>
      <c r="G844" s="6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</row>
    <row r="845" spans="4:21" s="4" customFormat="1">
      <c r="D845" s="5"/>
      <c r="E845" s="5"/>
      <c r="G845" s="6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</row>
    <row r="846" spans="4:21" s="4" customFormat="1">
      <c r="D846" s="5"/>
      <c r="E846" s="5"/>
      <c r="G846" s="6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</row>
    <row r="847" spans="4:21" s="4" customFormat="1">
      <c r="D847" s="5"/>
      <c r="E847" s="5"/>
      <c r="G847" s="6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</row>
    <row r="848" spans="4:21" s="4" customFormat="1">
      <c r="D848" s="5"/>
      <c r="E848" s="5"/>
      <c r="G848" s="6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</row>
    <row r="849" spans="4:21" s="4" customFormat="1">
      <c r="D849" s="5"/>
      <c r="E849" s="5"/>
      <c r="G849" s="6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</row>
    <row r="850" spans="4:21" s="4" customFormat="1">
      <c r="D850" s="5"/>
      <c r="E850" s="5"/>
      <c r="G850" s="6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</row>
    <row r="851" spans="4:21" s="4" customFormat="1">
      <c r="D851" s="5"/>
      <c r="E851" s="5"/>
      <c r="G851" s="6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</row>
    <row r="852" spans="4:21" s="4" customFormat="1">
      <c r="D852" s="5"/>
      <c r="E852" s="5"/>
      <c r="G852" s="6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</row>
    <row r="853" spans="4:21" s="4" customFormat="1">
      <c r="D853" s="5"/>
      <c r="E853" s="5"/>
      <c r="G853" s="6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</row>
    <row r="854" spans="4:21" s="4" customFormat="1">
      <c r="D854" s="5"/>
      <c r="E854" s="5"/>
      <c r="G854" s="6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</row>
    <row r="855" spans="4:21" s="4" customFormat="1">
      <c r="D855" s="5"/>
      <c r="E855" s="5"/>
      <c r="G855" s="6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</row>
    <row r="856" spans="4:21" s="4" customFormat="1">
      <c r="D856" s="5"/>
      <c r="E856" s="5"/>
      <c r="G856" s="6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</row>
    <row r="857" spans="4:21" s="4" customFormat="1">
      <c r="D857" s="5"/>
      <c r="E857" s="5"/>
      <c r="G857" s="6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</row>
    <row r="858" spans="4:21" s="4" customFormat="1">
      <c r="D858" s="5"/>
      <c r="E858" s="5"/>
      <c r="G858" s="6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</row>
    <row r="859" spans="4:21" s="4" customFormat="1">
      <c r="D859" s="5"/>
      <c r="E859" s="5"/>
      <c r="G859" s="6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</row>
    <row r="860" spans="4:21" s="4" customFormat="1">
      <c r="D860" s="5"/>
      <c r="E860" s="5"/>
      <c r="G860" s="6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</row>
    <row r="861" spans="4:21" s="4" customFormat="1">
      <c r="D861" s="5"/>
      <c r="E861" s="5"/>
      <c r="G861" s="6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</row>
    <row r="862" spans="4:21" s="4" customFormat="1">
      <c r="D862" s="5"/>
      <c r="E862" s="5"/>
      <c r="G862" s="6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</row>
    <row r="863" spans="4:21" s="4" customFormat="1">
      <c r="D863" s="5"/>
      <c r="E863" s="5"/>
      <c r="G863" s="6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</row>
    <row r="864" spans="4:21" s="4" customFormat="1">
      <c r="D864" s="5"/>
      <c r="E864" s="5"/>
      <c r="G864" s="6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</row>
    <row r="865" spans="4:21" s="4" customFormat="1">
      <c r="D865" s="5"/>
      <c r="E865" s="5"/>
      <c r="G865" s="6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</row>
    <row r="866" spans="4:21" s="4" customFormat="1">
      <c r="D866" s="5"/>
      <c r="E866" s="5"/>
      <c r="G866" s="6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</row>
    <row r="867" spans="4:21" s="4" customFormat="1">
      <c r="D867" s="5"/>
      <c r="E867" s="5"/>
      <c r="G867" s="6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</row>
    <row r="868" spans="4:21" s="4" customFormat="1">
      <c r="D868" s="5"/>
      <c r="E868" s="5"/>
      <c r="G868" s="6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</row>
    <row r="869" spans="4:21" s="4" customFormat="1">
      <c r="D869" s="5"/>
      <c r="E869" s="5"/>
      <c r="G869" s="6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</row>
    <row r="870" spans="4:21" s="4" customFormat="1">
      <c r="D870" s="5"/>
      <c r="E870" s="5"/>
      <c r="G870" s="6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</row>
    <row r="871" spans="4:21" s="4" customFormat="1">
      <c r="D871" s="5"/>
      <c r="E871" s="5"/>
      <c r="G871" s="6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</row>
    <row r="872" spans="4:21" s="4" customFormat="1">
      <c r="D872" s="5"/>
      <c r="E872" s="5"/>
      <c r="G872" s="6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</row>
    <row r="873" spans="4:21" s="4" customFormat="1">
      <c r="D873" s="5"/>
      <c r="E873" s="5"/>
      <c r="G873" s="6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</row>
    <row r="874" spans="4:21" s="4" customFormat="1">
      <c r="D874" s="5"/>
      <c r="E874" s="5"/>
      <c r="G874" s="6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</row>
    <row r="875" spans="4:21" s="4" customFormat="1">
      <c r="D875" s="5"/>
      <c r="E875" s="5"/>
      <c r="G875" s="6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</row>
    <row r="876" spans="4:21" s="4" customFormat="1">
      <c r="D876" s="5"/>
      <c r="E876" s="5"/>
      <c r="G876" s="6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</row>
    <row r="877" spans="4:21" s="4" customFormat="1">
      <c r="D877" s="5"/>
      <c r="E877" s="5"/>
      <c r="G877" s="6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</row>
    <row r="878" spans="4:21" s="4" customFormat="1">
      <c r="D878" s="5"/>
      <c r="E878" s="5"/>
      <c r="G878" s="6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</row>
    <row r="879" spans="4:21" s="4" customFormat="1">
      <c r="D879" s="5"/>
      <c r="E879" s="5"/>
      <c r="G879" s="6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</row>
    <row r="880" spans="4:21" s="4" customFormat="1">
      <c r="D880" s="5"/>
      <c r="E880" s="5"/>
      <c r="G880" s="6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</row>
    <row r="881" spans="4:21" s="4" customFormat="1">
      <c r="D881" s="5"/>
      <c r="E881" s="5"/>
      <c r="G881" s="6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</row>
    <row r="882" spans="4:21" s="4" customFormat="1">
      <c r="D882" s="5"/>
      <c r="E882" s="5"/>
      <c r="G882" s="6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</row>
    <row r="883" spans="4:21" s="4" customFormat="1">
      <c r="D883" s="5"/>
      <c r="E883" s="5"/>
      <c r="G883" s="6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</row>
    <row r="884" spans="4:21" s="4" customFormat="1">
      <c r="D884" s="5"/>
      <c r="E884" s="5"/>
      <c r="G884" s="6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</row>
    <row r="885" spans="4:21" s="4" customFormat="1">
      <c r="D885" s="5"/>
      <c r="E885" s="5"/>
      <c r="G885" s="6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</row>
    <row r="886" spans="4:21" s="4" customFormat="1">
      <c r="D886" s="5"/>
      <c r="E886" s="5"/>
      <c r="G886" s="6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</row>
    <row r="887" spans="4:21" s="4" customFormat="1">
      <c r="D887" s="5"/>
      <c r="E887" s="5"/>
      <c r="G887" s="6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</row>
    <row r="888" spans="4:21" s="4" customFormat="1">
      <c r="D888" s="5"/>
      <c r="E888" s="5"/>
      <c r="G888" s="6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</row>
    <row r="889" spans="4:21" s="4" customFormat="1">
      <c r="D889" s="5"/>
      <c r="E889" s="5"/>
      <c r="G889" s="6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</row>
    <row r="890" spans="4:21" s="4" customFormat="1">
      <c r="D890" s="5"/>
      <c r="E890" s="5"/>
      <c r="G890" s="6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</row>
    <row r="891" spans="4:21" s="4" customFormat="1">
      <c r="D891" s="5"/>
      <c r="E891" s="5"/>
      <c r="G891" s="6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</row>
    <row r="892" spans="4:21" s="4" customFormat="1">
      <c r="D892" s="5"/>
      <c r="E892" s="5"/>
      <c r="G892" s="6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</row>
    <row r="893" spans="4:21" s="4" customFormat="1">
      <c r="D893" s="5"/>
      <c r="E893" s="5"/>
      <c r="G893" s="6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</row>
    <row r="894" spans="4:21" s="4" customFormat="1">
      <c r="D894" s="5"/>
      <c r="E894" s="5"/>
      <c r="G894" s="6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</row>
    <row r="895" spans="4:21" s="4" customFormat="1">
      <c r="D895" s="5"/>
      <c r="E895" s="5"/>
      <c r="G895" s="6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</row>
    <row r="896" spans="4:21" s="4" customFormat="1">
      <c r="D896" s="5"/>
      <c r="E896" s="5"/>
      <c r="G896" s="6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</row>
    <row r="897" spans="4:21" s="4" customFormat="1">
      <c r="D897" s="5"/>
      <c r="E897" s="5"/>
      <c r="G897" s="6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</row>
    <row r="898" spans="4:21" s="4" customFormat="1">
      <c r="D898" s="5"/>
      <c r="E898" s="5"/>
      <c r="G898" s="6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</row>
    <row r="899" spans="4:21" s="4" customFormat="1">
      <c r="D899" s="5"/>
      <c r="E899" s="5"/>
      <c r="G899" s="6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</row>
    <row r="900" spans="4:21" s="4" customFormat="1">
      <c r="D900" s="5"/>
      <c r="E900" s="5"/>
      <c r="G900" s="6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</row>
    <row r="901" spans="4:21" s="4" customFormat="1">
      <c r="D901" s="5"/>
      <c r="E901" s="5"/>
      <c r="G901" s="6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</row>
    <row r="902" spans="4:21" s="4" customFormat="1">
      <c r="D902" s="5"/>
      <c r="E902" s="5"/>
      <c r="G902" s="6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</row>
    <row r="903" spans="4:21" s="4" customFormat="1">
      <c r="D903" s="5"/>
      <c r="E903" s="5"/>
      <c r="G903" s="6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</row>
    <row r="904" spans="4:21" s="4" customFormat="1">
      <c r="D904" s="5"/>
      <c r="E904" s="5"/>
      <c r="G904" s="6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</row>
    <row r="905" spans="4:21" s="4" customFormat="1">
      <c r="D905" s="5"/>
      <c r="E905" s="5"/>
      <c r="G905" s="6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</row>
    <row r="906" spans="4:21" s="4" customFormat="1">
      <c r="D906" s="5"/>
      <c r="E906" s="5"/>
      <c r="G906" s="6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</row>
    <row r="907" spans="4:21" s="4" customFormat="1">
      <c r="D907" s="5"/>
      <c r="E907" s="5"/>
      <c r="G907" s="6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</row>
    <row r="908" spans="4:21" s="4" customFormat="1">
      <c r="D908" s="5"/>
      <c r="E908" s="5"/>
      <c r="G908" s="6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</row>
    <row r="909" spans="4:21" s="4" customFormat="1">
      <c r="D909" s="5"/>
      <c r="E909" s="5"/>
      <c r="G909" s="6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</row>
    <row r="910" spans="4:21" s="4" customFormat="1">
      <c r="D910" s="5"/>
      <c r="E910" s="5"/>
      <c r="G910" s="6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</row>
    <row r="911" spans="4:21" s="4" customFormat="1">
      <c r="D911" s="5"/>
      <c r="E911" s="5"/>
      <c r="G911" s="6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</row>
    <row r="912" spans="4:21" s="4" customFormat="1">
      <c r="D912" s="5"/>
      <c r="E912" s="5"/>
      <c r="G912" s="6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</row>
    <row r="913" spans="4:21" s="4" customFormat="1">
      <c r="D913" s="5"/>
      <c r="E913" s="5"/>
      <c r="G913" s="6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</row>
    <row r="914" spans="4:21" s="4" customFormat="1">
      <c r="D914" s="5"/>
      <c r="E914" s="5"/>
      <c r="G914" s="6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</row>
    <row r="915" spans="4:21" s="4" customFormat="1">
      <c r="D915" s="5"/>
      <c r="E915" s="5"/>
      <c r="G915" s="6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</row>
    <row r="916" spans="4:21" s="4" customFormat="1">
      <c r="D916" s="5"/>
      <c r="E916" s="5"/>
      <c r="G916" s="6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</row>
    <row r="917" spans="4:21" s="4" customFormat="1">
      <c r="D917" s="5"/>
      <c r="E917" s="5"/>
      <c r="G917" s="6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</row>
    <row r="918" spans="4:21" s="4" customFormat="1">
      <c r="D918" s="5"/>
      <c r="E918" s="5"/>
      <c r="G918" s="6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</row>
    <row r="919" spans="4:21" s="4" customFormat="1">
      <c r="D919" s="5"/>
      <c r="E919" s="5"/>
      <c r="G919" s="6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</row>
    <row r="920" spans="4:21" s="4" customFormat="1">
      <c r="D920" s="5"/>
      <c r="E920" s="5"/>
      <c r="G920" s="6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</row>
    <row r="921" spans="4:21" s="4" customFormat="1">
      <c r="D921" s="5"/>
      <c r="E921" s="5"/>
      <c r="G921" s="6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</row>
    <row r="922" spans="4:21" s="4" customFormat="1">
      <c r="D922" s="5"/>
      <c r="E922" s="5"/>
      <c r="G922" s="6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</row>
    <row r="923" spans="4:21" s="4" customFormat="1">
      <c r="D923" s="5"/>
      <c r="E923" s="5"/>
      <c r="G923" s="6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</row>
    <row r="924" spans="4:21" s="4" customFormat="1">
      <c r="D924" s="5"/>
      <c r="E924" s="5"/>
      <c r="G924" s="6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</row>
    <row r="925" spans="4:21" s="4" customFormat="1">
      <c r="D925" s="5"/>
      <c r="E925" s="5"/>
      <c r="G925" s="6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</row>
    <row r="926" spans="4:21" s="4" customFormat="1">
      <c r="D926" s="5"/>
      <c r="E926" s="5"/>
      <c r="G926" s="6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</row>
    <row r="927" spans="4:21" s="4" customFormat="1">
      <c r="D927" s="5"/>
      <c r="E927" s="5"/>
      <c r="G927" s="6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</row>
    <row r="928" spans="4:21" s="4" customFormat="1">
      <c r="D928" s="5"/>
      <c r="E928" s="5"/>
      <c r="G928" s="6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</row>
    <row r="929" spans="4:21" s="4" customFormat="1">
      <c r="D929" s="5"/>
      <c r="E929" s="5"/>
      <c r="G929" s="6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</row>
    <row r="930" spans="4:21" s="4" customFormat="1">
      <c r="D930" s="5"/>
      <c r="E930" s="5"/>
      <c r="G930" s="6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</row>
    <row r="931" spans="4:21" s="4" customFormat="1">
      <c r="D931" s="5"/>
      <c r="E931" s="5"/>
      <c r="G931" s="6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</row>
    <row r="932" spans="4:21" s="4" customFormat="1">
      <c r="D932" s="5"/>
      <c r="E932" s="5"/>
      <c r="G932" s="6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</row>
    <row r="933" spans="4:21" s="4" customFormat="1">
      <c r="D933" s="5"/>
      <c r="E933" s="5"/>
      <c r="G933" s="6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</row>
    <row r="934" spans="4:21" s="4" customFormat="1">
      <c r="D934" s="5"/>
      <c r="E934" s="5"/>
      <c r="G934" s="6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</row>
    <row r="935" spans="4:21" s="4" customFormat="1">
      <c r="D935" s="5"/>
      <c r="E935" s="5"/>
      <c r="G935" s="6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</row>
    <row r="936" spans="4:21" s="4" customFormat="1">
      <c r="D936" s="5"/>
      <c r="E936" s="5"/>
      <c r="G936" s="6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</row>
    <row r="937" spans="4:21" s="4" customFormat="1">
      <c r="D937" s="5"/>
      <c r="E937" s="5"/>
      <c r="G937" s="6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</row>
    <row r="938" spans="4:21" s="4" customFormat="1">
      <c r="D938" s="5"/>
      <c r="E938" s="5"/>
      <c r="G938" s="6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</row>
    <row r="939" spans="4:21" s="4" customFormat="1">
      <c r="D939" s="5"/>
      <c r="E939" s="5"/>
      <c r="G939" s="6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</row>
    <row r="940" spans="4:21" s="4" customFormat="1">
      <c r="D940" s="5"/>
      <c r="E940" s="5"/>
      <c r="G940" s="6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</row>
    <row r="941" spans="4:21" s="4" customFormat="1">
      <c r="D941" s="5"/>
      <c r="E941" s="5"/>
      <c r="G941" s="6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</row>
    <row r="942" spans="4:21" s="4" customFormat="1">
      <c r="D942" s="5"/>
      <c r="E942" s="5"/>
      <c r="G942" s="6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</row>
    <row r="943" spans="4:21" s="4" customFormat="1">
      <c r="D943" s="5"/>
      <c r="E943" s="5"/>
      <c r="G943" s="6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</row>
    <row r="944" spans="4:21" s="4" customFormat="1">
      <c r="D944" s="5"/>
      <c r="E944" s="5"/>
      <c r="G944" s="6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</row>
    <row r="945" spans="4:21" s="4" customFormat="1">
      <c r="D945" s="5"/>
      <c r="E945" s="5"/>
      <c r="G945" s="6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</row>
    <row r="946" spans="4:21" s="4" customFormat="1">
      <c r="D946" s="5"/>
      <c r="E946" s="5"/>
      <c r="G946" s="6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</row>
    <row r="947" spans="4:21" s="4" customFormat="1">
      <c r="D947" s="5"/>
      <c r="E947" s="5"/>
      <c r="G947" s="6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</row>
    <row r="948" spans="4:21" s="4" customFormat="1">
      <c r="D948" s="5"/>
      <c r="E948" s="5"/>
      <c r="G948" s="6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</row>
    <row r="949" spans="4:21" s="4" customFormat="1">
      <c r="D949" s="5"/>
      <c r="E949" s="5"/>
      <c r="G949" s="6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</row>
    <row r="950" spans="4:21" s="4" customFormat="1">
      <c r="D950" s="5"/>
      <c r="E950" s="5"/>
      <c r="G950" s="6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</row>
    <row r="951" spans="4:21" s="4" customFormat="1">
      <c r="D951" s="5"/>
      <c r="E951" s="5"/>
      <c r="G951" s="6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</row>
    <row r="952" spans="4:21" s="4" customFormat="1">
      <c r="D952" s="5"/>
      <c r="E952" s="5"/>
      <c r="G952" s="6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</row>
    <row r="953" spans="4:21" s="4" customFormat="1">
      <c r="D953" s="5"/>
      <c r="E953" s="5"/>
      <c r="G953" s="6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</row>
    <row r="954" spans="4:21" s="4" customFormat="1">
      <c r="D954" s="5"/>
      <c r="E954" s="5"/>
      <c r="G954" s="6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</row>
    <row r="955" spans="4:21" s="4" customFormat="1">
      <c r="D955" s="5"/>
      <c r="E955" s="5"/>
      <c r="G955" s="6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</row>
    <row r="956" spans="4:21" s="4" customFormat="1">
      <c r="D956" s="5"/>
      <c r="E956" s="5"/>
      <c r="G956" s="6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</row>
    <row r="957" spans="4:21" s="4" customFormat="1">
      <c r="D957" s="5"/>
      <c r="E957" s="5"/>
      <c r="G957" s="6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</row>
    <row r="958" spans="4:21" s="4" customFormat="1">
      <c r="D958" s="5"/>
      <c r="E958" s="5"/>
      <c r="G958" s="6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</row>
    <row r="959" spans="4:21" s="4" customFormat="1">
      <c r="D959" s="5"/>
      <c r="E959" s="5"/>
      <c r="G959" s="6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</row>
    <row r="960" spans="4:21" s="4" customFormat="1">
      <c r="D960" s="5"/>
      <c r="E960" s="5"/>
      <c r="G960" s="6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</row>
    <row r="961" spans="4:21" s="4" customFormat="1">
      <c r="D961" s="5"/>
      <c r="E961" s="5"/>
      <c r="G961" s="6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</row>
    <row r="962" spans="4:21" s="4" customFormat="1">
      <c r="D962" s="5"/>
      <c r="E962" s="5"/>
      <c r="G962" s="6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</row>
    <row r="963" spans="4:21" s="4" customFormat="1">
      <c r="D963" s="5"/>
      <c r="E963" s="5"/>
      <c r="G963" s="6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</row>
    <row r="964" spans="4:21" s="4" customFormat="1">
      <c r="D964" s="5"/>
      <c r="E964" s="5"/>
      <c r="G964" s="6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</row>
    <row r="965" spans="4:21" s="4" customFormat="1">
      <c r="D965" s="5"/>
      <c r="E965" s="5"/>
      <c r="G965" s="6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</row>
    <row r="966" spans="4:21" s="4" customFormat="1">
      <c r="D966" s="5"/>
      <c r="E966" s="5"/>
      <c r="G966" s="6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</row>
    <row r="967" spans="4:21" s="4" customFormat="1">
      <c r="D967" s="5"/>
      <c r="E967" s="5"/>
      <c r="G967" s="6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</row>
    <row r="968" spans="4:21" s="4" customFormat="1">
      <c r="D968" s="5"/>
      <c r="E968" s="5"/>
      <c r="G968" s="6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</row>
    <row r="969" spans="4:21" s="4" customFormat="1">
      <c r="D969" s="5"/>
      <c r="E969" s="5"/>
      <c r="G969" s="6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</row>
    <row r="970" spans="4:21" s="4" customFormat="1">
      <c r="D970" s="5"/>
      <c r="E970" s="5"/>
      <c r="G970" s="6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</row>
    <row r="971" spans="4:21" s="4" customFormat="1">
      <c r="D971" s="5"/>
      <c r="E971" s="5"/>
      <c r="G971" s="6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</row>
    <row r="972" spans="4:21" s="4" customFormat="1">
      <c r="D972" s="5"/>
      <c r="E972" s="5"/>
      <c r="G972" s="6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</row>
    <row r="973" spans="4:21" s="4" customFormat="1">
      <c r="D973" s="5"/>
      <c r="E973" s="5"/>
      <c r="G973" s="6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</row>
    <row r="974" spans="4:21" s="4" customFormat="1">
      <c r="D974" s="5"/>
      <c r="E974" s="5"/>
      <c r="G974" s="6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</row>
    <row r="975" spans="4:21" s="4" customFormat="1">
      <c r="D975" s="5"/>
      <c r="E975" s="5"/>
      <c r="G975" s="6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</row>
    <row r="976" spans="4:21" s="4" customFormat="1">
      <c r="D976" s="5"/>
      <c r="E976" s="5"/>
      <c r="G976" s="6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</row>
    <row r="977" spans="4:21" s="4" customFormat="1">
      <c r="D977" s="5"/>
      <c r="E977" s="5"/>
      <c r="G977" s="6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</row>
    <row r="978" spans="4:21" s="4" customFormat="1">
      <c r="D978" s="5"/>
      <c r="E978" s="5"/>
      <c r="G978" s="6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</row>
    <row r="979" spans="4:21" s="4" customFormat="1">
      <c r="D979" s="5"/>
      <c r="E979" s="5"/>
      <c r="G979" s="6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</row>
    <row r="980" spans="4:21" s="4" customFormat="1">
      <c r="D980" s="5"/>
      <c r="E980" s="5"/>
      <c r="G980" s="6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</row>
    <row r="981" spans="4:21" s="4" customFormat="1">
      <c r="D981" s="5"/>
      <c r="E981" s="5"/>
      <c r="G981" s="6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</row>
    <row r="982" spans="4:21" s="4" customFormat="1">
      <c r="D982" s="5"/>
      <c r="E982" s="5"/>
      <c r="G982" s="6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</row>
    <row r="983" spans="4:21" s="4" customFormat="1">
      <c r="D983" s="5"/>
      <c r="E983" s="5"/>
      <c r="G983" s="6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</row>
    <row r="984" spans="4:21" s="4" customFormat="1">
      <c r="D984" s="5"/>
      <c r="E984" s="5"/>
      <c r="G984" s="6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</row>
    <row r="985" spans="4:21" s="4" customFormat="1">
      <c r="D985" s="5"/>
      <c r="E985" s="5"/>
      <c r="G985" s="6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</row>
    <row r="986" spans="4:21" s="4" customFormat="1">
      <c r="D986" s="5"/>
      <c r="E986" s="5"/>
      <c r="G986" s="6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</row>
    <row r="987" spans="4:21" s="4" customFormat="1">
      <c r="D987" s="5"/>
      <c r="E987" s="5"/>
      <c r="G987" s="6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</row>
    <row r="988" spans="4:21" s="4" customFormat="1">
      <c r="D988" s="5"/>
      <c r="E988" s="5"/>
      <c r="G988" s="6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</row>
    <row r="989" spans="4:21" s="4" customFormat="1">
      <c r="D989" s="5"/>
      <c r="E989" s="5"/>
      <c r="G989" s="6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</row>
    <row r="990" spans="4:21" s="4" customFormat="1">
      <c r="D990" s="5"/>
      <c r="E990" s="5"/>
      <c r="G990" s="6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</row>
    <row r="991" spans="4:21" s="4" customFormat="1">
      <c r="D991" s="5"/>
      <c r="E991" s="5"/>
      <c r="G991" s="6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</row>
    <row r="992" spans="4:21" s="4" customFormat="1">
      <c r="D992" s="5"/>
      <c r="E992" s="5"/>
      <c r="G992" s="6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</row>
    <row r="993" spans="4:21" s="4" customFormat="1">
      <c r="D993" s="5"/>
      <c r="E993" s="5"/>
      <c r="G993" s="6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</row>
    <row r="994" spans="4:21" s="4" customFormat="1">
      <c r="D994" s="5"/>
      <c r="E994" s="5"/>
      <c r="G994" s="6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</row>
    <row r="995" spans="4:21" s="4" customFormat="1">
      <c r="D995" s="5"/>
      <c r="E995" s="5"/>
      <c r="G995" s="6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</row>
    <row r="996" spans="4:21" s="4" customFormat="1">
      <c r="D996" s="5"/>
      <c r="E996" s="5"/>
      <c r="G996" s="6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</row>
    <row r="997" spans="4:21" s="4" customFormat="1">
      <c r="D997" s="5"/>
      <c r="E997" s="5"/>
      <c r="G997" s="6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</row>
    <row r="998" spans="4:21" s="4" customFormat="1">
      <c r="D998" s="5"/>
      <c r="E998" s="5"/>
      <c r="G998" s="6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</row>
    <row r="999" spans="4:21" s="4" customFormat="1">
      <c r="D999" s="5"/>
      <c r="E999" s="5"/>
      <c r="G999" s="6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</row>
    <row r="1000" spans="4:21" s="4" customFormat="1">
      <c r="D1000" s="5"/>
      <c r="E1000" s="5"/>
      <c r="G1000" s="6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</row>
    <row r="1001" spans="4:21" s="4" customFormat="1">
      <c r="D1001" s="5"/>
      <c r="E1001" s="5"/>
      <c r="G1001" s="6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</row>
    <row r="1002" spans="4:21" s="4" customFormat="1">
      <c r="D1002" s="5"/>
      <c r="E1002" s="5"/>
      <c r="G1002" s="6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</row>
    <row r="1003" spans="4:21" s="4" customFormat="1">
      <c r="D1003" s="5"/>
      <c r="E1003" s="5"/>
      <c r="G1003" s="6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</row>
    <row r="1004" spans="4:21" s="4" customFormat="1">
      <c r="D1004" s="5"/>
      <c r="E1004" s="5"/>
      <c r="G1004" s="6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</row>
    <row r="1005" spans="4:21" s="4" customFormat="1">
      <c r="D1005" s="5"/>
      <c r="E1005" s="5"/>
      <c r="G1005" s="6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</row>
    <row r="1006" spans="4:21" s="4" customFormat="1">
      <c r="D1006" s="5"/>
      <c r="E1006" s="5"/>
      <c r="G1006" s="6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</row>
    <row r="1007" spans="4:21" s="4" customFormat="1">
      <c r="D1007" s="5"/>
      <c r="E1007" s="5"/>
      <c r="G1007" s="6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</row>
    <row r="1008" spans="4:21" s="4" customFormat="1">
      <c r="D1008" s="5"/>
      <c r="E1008" s="5"/>
      <c r="G1008" s="6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4:21" s="4" customFormat="1">
      <c r="D1009" s="5"/>
      <c r="E1009" s="5"/>
      <c r="G1009" s="6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4:21" s="4" customFormat="1">
      <c r="D1010" s="5"/>
      <c r="E1010" s="5"/>
      <c r="G1010" s="6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</row>
    <row r="1011" spans="4:21" s="4" customFormat="1">
      <c r="D1011" s="5"/>
      <c r="E1011" s="5"/>
      <c r="G1011" s="6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</row>
    <row r="1012" spans="4:21" s="4" customFormat="1">
      <c r="D1012" s="5"/>
      <c r="E1012" s="5"/>
      <c r="G1012" s="6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</row>
    <row r="1013" spans="4:21" s="4" customFormat="1">
      <c r="D1013" s="5"/>
      <c r="E1013" s="5"/>
      <c r="G1013" s="6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</row>
    <row r="1014" spans="4:21" s="4" customFormat="1">
      <c r="D1014" s="5"/>
      <c r="E1014" s="5"/>
      <c r="G1014" s="6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</row>
    <row r="1015" spans="4:21" s="4" customFormat="1">
      <c r="D1015" s="5"/>
      <c r="E1015" s="5"/>
      <c r="G1015" s="6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</row>
    <row r="1016" spans="4:21" s="4" customFormat="1">
      <c r="D1016" s="5"/>
      <c r="E1016" s="5"/>
      <c r="G1016" s="6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</row>
    <row r="1017" spans="4:21" s="4" customFormat="1">
      <c r="D1017" s="5"/>
      <c r="E1017" s="5"/>
      <c r="G1017" s="6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</row>
    <row r="1018" spans="4:21" s="4" customFormat="1">
      <c r="D1018" s="5"/>
      <c r="E1018" s="5"/>
      <c r="G1018" s="6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</row>
    <row r="1019" spans="4:21" s="4" customFormat="1">
      <c r="D1019" s="5"/>
      <c r="E1019" s="5"/>
      <c r="G1019" s="6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</row>
    <row r="1020" spans="4:21" s="4" customFormat="1">
      <c r="D1020" s="5"/>
      <c r="E1020" s="5"/>
      <c r="G1020" s="6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</row>
    <row r="1021" spans="4:21" s="4" customFormat="1">
      <c r="D1021" s="5"/>
      <c r="E1021" s="5"/>
      <c r="G1021" s="6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</row>
    <row r="1022" spans="4:21" s="4" customFormat="1">
      <c r="D1022" s="5"/>
      <c r="E1022" s="5"/>
      <c r="G1022" s="6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</row>
    <row r="1023" spans="4:21" s="4" customFormat="1">
      <c r="D1023" s="5"/>
      <c r="E1023" s="5"/>
      <c r="G1023" s="6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</row>
    <row r="1024" spans="4:21" s="4" customFormat="1">
      <c r="D1024" s="5"/>
      <c r="E1024" s="5"/>
      <c r="G1024" s="6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</row>
    <row r="1025" spans="4:21" s="4" customFormat="1">
      <c r="D1025" s="5"/>
      <c r="E1025" s="5"/>
      <c r="G1025" s="6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</row>
    <row r="1026" spans="4:21" s="4" customFormat="1">
      <c r="D1026" s="5"/>
      <c r="E1026" s="5"/>
      <c r="G1026" s="6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</row>
    <row r="1027" spans="4:21" s="4" customFormat="1">
      <c r="D1027" s="5"/>
      <c r="E1027" s="5"/>
      <c r="G1027" s="6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</row>
    <row r="1028" spans="4:21" s="4" customFormat="1">
      <c r="D1028" s="5"/>
      <c r="E1028" s="5"/>
      <c r="G1028" s="6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</row>
    <row r="1029" spans="4:21" s="4" customFormat="1">
      <c r="D1029" s="5"/>
      <c r="E1029" s="5"/>
      <c r="G1029" s="6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</row>
    <row r="1030" spans="4:21" s="4" customFormat="1">
      <c r="D1030" s="5"/>
      <c r="E1030" s="5"/>
      <c r="G1030" s="6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</row>
    <row r="1031" spans="4:21" s="4" customFormat="1">
      <c r="D1031" s="5"/>
      <c r="E1031" s="5"/>
      <c r="G1031" s="6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</row>
    <row r="1032" spans="4:21" s="4" customFormat="1">
      <c r="D1032" s="5"/>
      <c r="E1032" s="5"/>
      <c r="G1032" s="6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</row>
    <row r="1033" spans="4:21" s="4" customFormat="1">
      <c r="D1033" s="5"/>
      <c r="E1033" s="5"/>
      <c r="G1033" s="6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</row>
    <row r="1034" spans="4:21" s="4" customFormat="1">
      <c r="D1034" s="5"/>
      <c r="E1034" s="5"/>
      <c r="G1034" s="6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</row>
    <row r="1035" spans="4:21" s="4" customFormat="1">
      <c r="D1035" s="5"/>
      <c r="E1035" s="5"/>
      <c r="G1035" s="6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</row>
    <row r="1036" spans="4:21" s="4" customFormat="1">
      <c r="D1036" s="5"/>
      <c r="E1036" s="5"/>
      <c r="G1036" s="6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</row>
    <row r="1037" spans="4:21" s="4" customFormat="1">
      <c r="D1037" s="5"/>
      <c r="E1037" s="5"/>
      <c r="G1037" s="6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</row>
    <row r="1038" spans="4:21" s="4" customFormat="1">
      <c r="D1038" s="5"/>
      <c r="E1038" s="5"/>
      <c r="G1038" s="6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</row>
    <row r="1039" spans="4:21" s="4" customFormat="1">
      <c r="D1039" s="5"/>
      <c r="E1039" s="5"/>
      <c r="G1039" s="6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</row>
    <row r="1040" spans="4:21" s="4" customFormat="1">
      <c r="D1040" s="5"/>
      <c r="E1040" s="5"/>
      <c r="G1040" s="6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</row>
    <row r="1041" spans="4:21" s="4" customFormat="1">
      <c r="D1041" s="5"/>
      <c r="E1041" s="5"/>
      <c r="G1041" s="6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</row>
    <row r="1042" spans="4:21" s="4" customFormat="1">
      <c r="D1042" s="5"/>
      <c r="E1042" s="5"/>
      <c r="G1042" s="6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</row>
    <row r="1043" spans="4:21" s="4" customFormat="1">
      <c r="D1043" s="5"/>
      <c r="E1043" s="5"/>
      <c r="G1043" s="6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</row>
    <row r="1044" spans="4:21" s="4" customFormat="1">
      <c r="D1044" s="5"/>
      <c r="E1044" s="5"/>
      <c r="G1044" s="6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</row>
    <row r="1045" spans="4:21" s="4" customFormat="1">
      <c r="D1045" s="5"/>
      <c r="E1045" s="5"/>
      <c r="G1045" s="6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</row>
    <row r="1046" spans="4:21" s="4" customFormat="1">
      <c r="D1046" s="5"/>
      <c r="E1046" s="5"/>
      <c r="G1046" s="6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</row>
    <row r="1047" spans="4:21" s="4" customFormat="1">
      <c r="D1047" s="5"/>
      <c r="E1047" s="5"/>
      <c r="G1047" s="6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</row>
    <row r="1048" spans="4:21" s="4" customFormat="1">
      <c r="D1048" s="5"/>
      <c r="E1048" s="5"/>
      <c r="G1048" s="6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</row>
    <row r="1049" spans="4:21" s="4" customFormat="1">
      <c r="D1049" s="5"/>
      <c r="E1049" s="5"/>
      <c r="G1049" s="6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</row>
    <row r="1050" spans="4:21" s="4" customFormat="1">
      <c r="D1050" s="5"/>
      <c r="E1050" s="5"/>
      <c r="G1050" s="6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</row>
    <row r="1051" spans="4:21" s="4" customFormat="1">
      <c r="D1051" s="5"/>
      <c r="E1051" s="5"/>
      <c r="G1051" s="6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</row>
    <row r="1052" spans="4:21" s="4" customFormat="1">
      <c r="D1052" s="5"/>
      <c r="E1052" s="5"/>
      <c r="G1052" s="6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</row>
    <row r="1053" spans="4:21" s="4" customFormat="1">
      <c r="D1053" s="5"/>
      <c r="E1053" s="5"/>
      <c r="G1053" s="6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</row>
    <row r="1054" spans="4:21" s="4" customFormat="1">
      <c r="D1054" s="5"/>
      <c r="E1054" s="5"/>
      <c r="G1054" s="6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</row>
    <row r="1055" spans="4:21" s="4" customFormat="1">
      <c r="D1055" s="5"/>
      <c r="E1055" s="5"/>
      <c r="G1055" s="6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</row>
    <row r="1056" spans="4:21" s="4" customFormat="1">
      <c r="D1056" s="5"/>
      <c r="E1056" s="5"/>
      <c r="G1056" s="6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</row>
    <row r="1057" spans="4:21" s="4" customFormat="1">
      <c r="D1057" s="5"/>
      <c r="E1057" s="5"/>
      <c r="G1057" s="6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</row>
    <row r="1058" spans="4:21" s="4" customFormat="1">
      <c r="D1058" s="5"/>
      <c r="E1058" s="5"/>
      <c r="G1058" s="6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</row>
    <row r="1059" spans="4:21" s="4" customFormat="1">
      <c r="D1059" s="5"/>
      <c r="E1059" s="5"/>
      <c r="G1059" s="6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4:21" s="4" customFormat="1">
      <c r="D1060" s="5"/>
      <c r="E1060" s="5"/>
      <c r="G1060" s="6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</row>
    <row r="1061" spans="4:21" s="4" customFormat="1">
      <c r="D1061" s="5"/>
      <c r="E1061" s="5"/>
      <c r="G1061" s="6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</row>
    <row r="1062" spans="4:21" s="4" customFormat="1">
      <c r="D1062" s="5"/>
      <c r="E1062" s="5"/>
      <c r="G1062" s="6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</row>
    <row r="1063" spans="4:21" s="4" customFormat="1">
      <c r="D1063" s="5"/>
      <c r="E1063" s="5"/>
      <c r="G1063" s="6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</row>
    <row r="1064" spans="4:21" s="4" customFormat="1">
      <c r="D1064" s="5"/>
      <c r="E1064" s="5"/>
      <c r="G1064" s="6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</row>
    <row r="1065" spans="4:21" s="4" customFormat="1">
      <c r="D1065" s="5"/>
      <c r="E1065" s="5"/>
      <c r="G1065" s="6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</row>
    <row r="1066" spans="4:21" s="4" customFormat="1">
      <c r="D1066" s="5"/>
      <c r="E1066" s="5"/>
      <c r="G1066" s="6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</row>
    <row r="1067" spans="4:21" s="4" customFormat="1">
      <c r="D1067" s="5"/>
      <c r="E1067" s="5"/>
      <c r="G1067" s="6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</row>
    <row r="1068" spans="4:21" s="4" customFormat="1">
      <c r="D1068" s="5"/>
      <c r="E1068" s="5"/>
      <c r="G1068" s="6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</row>
    <row r="1069" spans="4:21" s="4" customFormat="1">
      <c r="D1069" s="5"/>
      <c r="E1069" s="5"/>
      <c r="G1069" s="6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</row>
    <row r="1070" spans="4:21" s="4" customFormat="1">
      <c r="D1070" s="5"/>
      <c r="E1070" s="5"/>
      <c r="G1070" s="6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</row>
    <row r="1071" spans="4:21" s="4" customFormat="1">
      <c r="D1071" s="5"/>
      <c r="E1071" s="5"/>
      <c r="G1071" s="6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</row>
    <row r="1072" spans="4:21" s="4" customFormat="1">
      <c r="D1072" s="5"/>
      <c r="E1072" s="5"/>
      <c r="G1072" s="6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</row>
    <row r="1073" spans="4:21" s="4" customFormat="1">
      <c r="D1073" s="5"/>
      <c r="E1073" s="5"/>
      <c r="G1073" s="6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</row>
    <row r="1074" spans="4:21" s="4" customFormat="1">
      <c r="D1074" s="5"/>
      <c r="E1074" s="5"/>
      <c r="G1074" s="6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</row>
    <row r="1075" spans="4:21" s="4" customFormat="1">
      <c r="D1075" s="5"/>
      <c r="E1075" s="5"/>
      <c r="G1075" s="6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</row>
    <row r="1076" spans="4:21" s="4" customFormat="1">
      <c r="D1076" s="5"/>
      <c r="E1076" s="5"/>
      <c r="G1076" s="6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</row>
    <row r="1077" spans="4:21" s="4" customFormat="1">
      <c r="D1077" s="5"/>
      <c r="E1077" s="5"/>
      <c r="G1077" s="6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</row>
    <row r="1078" spans="4:21" s="4" customFormat="1">
      <c r="D1078" s="5"/>
      <c r="E1078" s="5"/>
      <c r="G1078" s="6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</row>
    <row r="1079" spans="4:21" s="4" customFormat="1">
      <c r="D1079" s="5"/>
      <c r="E1079" s="5"/>
      <c r="G1079" s="6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</row>
    <row r="1080" spans="4:21" s="4" customFormat="1">
      <c r="D1080" s="5"/>
      <c r="E1080" s="5"/>
      <c r="G1080" s="6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</row>
    <row r="1081" spans="4:21" s="4" customFormat="1">
      <c r="D1081" s="5"/>
      <c r="E1081" s="5"/>
      <c r="G1081" s="6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</row>
    <row r="1082" spans="4:21" s="4" customFormat="1">
      <c r="D1082" s="5"/>
      <c r="E1082" s="5"/>
      <c r="G1082" s="6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</row>
    <row r="1083" spans="4:21" s="4" customFormat="1">
      <c r="D1083" s="5"/>
      <c r="E1083" s="5"/>
      <c r="G1083" s="6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</row>
    <row r="1084" spans="4:21" s="4" customFormat="1">
      <c r="D1084" s="5"/>
      <c r="E1084" s="5"/>
      <c r="G1084" s="6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</row>
    <row r="1085" spans="4:21" s="4" customFormat="1">
      <c r="D1085" s="5"/>
      <c r="E1085" s="5"/>
      <c r="G1085" s="6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</row>
    <row r="1086" spans="4:21" s="4" customFormat="1">
      <c r="D1086" s="5"/>
      <c r="E1086" s="5"/>
      <c r="G1086" s="6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</row>
    <row r="1087" spans="4:21" s="4" customFormat="1">
      <c r="D1087" s="5"/>
      <c r="E1087" s="5"/>
      <c r="G1087" s="6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</row>
    <row r="1088" spans="4:21" s="4" customFormat="1">
      <c r="D1088" s="5"/>
      <c r="E1088" s="5"/>
      <c r="G1088" s="6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</row>
    <row r="1089" spans="4:21" s="4" customFormat="1">
      <c r="D1089" s="5"/>
      <c r="E1089" s="5"/>
      <c r="G1089" s="6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</row>
    <row r="1090" spans="4:21" s="4" customFormat="1">
      <c r="D1090" s="5"/>
      <c r="E1090" s="5"/>
      <c r="G1090" s="6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</row>
    <row r="1091" spans="4:21" s="4" customFormat="1">
      <c r="D1091" s="5"/>
      <c r="E1091" s="5"/>
      <c r="G1091" s="6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</row>
    <row r="1092" spans="4:21" s="4" customFormat="1">
      <c r="D1092" s="5"/>
      <c r="E1092" s="5"/>
      <c r="G1092" s="6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</row>
    <row r="1093" spans="4:21" s="4" customFormat="1">
      <c r="D1093" s="5"/>
      <c r="E1093" s="5"/>
      <c r="G1093" s="6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</row>
    <row r="1094" spans="4:21" s="4" customFormat="1">
      <c r="D1094" s="5"/>
      <c r="E1094" s="5"/>
      <c r="G1094" s="6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</row>
    <row r="1095" spans="4:21" s="4" customFormat="1">
      <c r="D1095" s="5"/>
      <c r="E1095" s="5"/>
      <c r="G1095" s="6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</row>
    <row r="1096" spans="4:21" s="4" customFormat="1">
      <c r="D1096" s="5"/>
      <c r="E1096" s="5"/>
      <c r="G1096" s="6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</row>
    <row r="1097" spans="4:21" s="4" customFormat="1">
      <c r="D1097" s="5"/>
      <c r="E1097" s="5"/>
      <c r="G1097" s="6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4:21" s="4" customFormat="1">
      <c r="D1098" s="5"/>
      <c r="E1098" s="5"/>
      <c r="G1098" s="6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</row>
    <row r="1099" spans="4:21" s="4" customFormat="1">
      <c r="D1099" s="5"/>
      <c r="E1099" s="5"/>
      <c r="G1099" s="6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</row>
    <row r="1100" spans="4:21" s="4" customFormat="1">
      <c r="D1100" s="5"/>
      <c r="E1100" s="5"/>
      <c r="G1100" s="6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</row>
    <row r="1101" spans="4:21" s="4" customFormat="1">
      <c r="D1101" s="5"/>
      <c r="E1101" s="5"/>
      <c r="G1101" s="6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</row>
    <row r="1102" spans="4:21" s="4" customFormat="1">
      <c r="D1102" s="5"/>
      <c r="E1102" s="5"/>
      <c r="G1102" s="6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</row>
    <row r="1103" spans="4:21" s="4" customFormat="1">
      <c r="D1103" s="5"/>
      <c r="E1103" s="5"/>
      <c r="G1103" s="6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</row>
    <row r="1104" spans="4:21" s="4" customFormat="1">
      <c r="D1104" s="5"/>
      <c r="E1104" s="5"/>
      <c r="G1104" s="6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</row>
    <row r="1105" spans="4:21" s="4" customFormat="1">
      <c r="D1105" s="5"/>
      <c r="E1105" s="5"/>
      <c r="G1105" s="6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</row>
    <row r="1106" spans="4:21" s="4" customFormat="1">
      <c r="D1106" s="5"/>
      <c r="E1106" s="5"/>
      <c r="G1106" s="6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</row>
    <row r="1107" spans="4:21" s="4" customFormat="1">
      <c r="D1107" s="5"/>
      <c r="E1107" s="5"/>
      <c r="G1107" s="6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</row>
    <row r="1108" spans="4:21" s="4" customFormat="1">
      <c r="D1108" s="5"/>
      <c r="E1108" s="5"/>
      <c r="G1108" s="6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</row>
    <row r="1109" spans="4:21" s="4" customFormat="1">
      <c r="D1109" s="5"/>
      <c r="E1109" s="5"/>
      <c r="G1109" s="6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</row>
    <row r="1110" spans="4:21" s="4" customFormat="1">
      <c r="D1110" s="5"/>
      <c r="E1110" s="5"/>
      <c r="G1110" s="6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</row>
    <row r="1111" spans="4:21" s="4" customFormat="1">
      <c r="D1111" s="5"/>
      <c r="E1111" s="5"/>
      <c r="G1111" s="6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</row>
    <row r="1112" spans="4:21" s="4" customFormat="1">
      <c r="D1112" s="5"/>
      <c r="E1112" s="5"/>
      <c r="G1112" s="6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</row>
    <row r="1113" spans="4:21" s="4" customFormat="1">
      <c r="D1113" s="5"/>
      <c r="E1113" s="5"/>
      <c r="G1113" s="6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</row>
    <row r="1114" spans="4:21" s="4" customFormat="1">
      <c r="D1114" s="5"/>
      <c r="E1114" s="5"/>
      <c r="G1114" s="6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</row>
    <row r="1115" spans="4:21" s="4" customFormat="1">
      <c r="D1115" s="5"/>
      <c r="E1115" s="5"/>
      <c r="G1115" s="6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</row>
    <row r="1116" spans="4:21" s="4" customFormat="1">
      <c r="D1116" s="5"/>
      <c r="E1116" s="5"/>
      <c r="G1116" s="6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</row>
    <row r="1117" spans="4:21" s="4" customFormat="1">
      <c r="D1117" s="5"/>
      <c r="E1117" s="5"/>
      <c r="G1117" s="6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</row>
    <row r="1118" spans="4:21" s="4" customFormat="1">
      <c r="D1118" s="5"/>
      <c r="E1118" s="5"/>
      <c r="G1118" s="6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4:21" s="4" customFormat="1">
      <c r="D1119" s="5"/>
      <c r="E1119" s="5"/>
      <c r="G1119" s="6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</row>
    <row r="1120" spans="4:21" s="4" customFormat="1">
      <c r="D1120" s="5"/>
      <c r="E1120" s="5"/>
      <c r="G1120" s="6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</row>
    <row r="1121" spans="4:21" s="4" customFormat="1">
      <c r="D1121" s="5"/>
      <c r="E1121" s="5"/>
      <c r="G1121" s="6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4:21" s="4" customFormat="1">
      <c r="D1122" s="5"/>
      <c r="E1122" s="5"/>
      <c r="G1122" s="6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4:21" s="4" customFormat="1">
      <c r="D1123" s="5"/>
      <c r="E1123" s="5"/>
      <c r="G1123" s="6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</row>
    <row r="1124" spans="4:21" s="4" customFormat="1">
      <c r="D1124" s="5"/>
      <c r="E1124" s="5"/>
      <c r="G1124" s="6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</row>
    <row r="1125" spans="4:21" s="4" customFormat="1">
      <c r="D1125" s="5"/>
      <c r="E1125" s="5"/>
      <c r="G1125" s="6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4:21" s="4" customFormat="1">
      <c r="D1126" s="5"/>
      <c r="E1126" s="5"/>
      <c r="G1126" s="6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</row>
    <row r="1127" spans="4:21" s="4" customFormat="1">
      <c r="D1127" s="5"/>
      <c r="E1127" s="5"/>
      <c r="G1127" s="6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</row>
    <row r="1128" spans="4:21" s="4" customFormat="1">
      <c r="D1128" s="5"/>
      <c r="E1128" s="5"/>
      <c r="G1128" s="6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</row>
    <row r="1129" spans="4:21" s="4" customFormat="1">
      <c r="D1129" s="5"/>
      <c r="E1129" s="5"/>
      <c r="G1129" s="6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</row>
    <row r="1130" spans="4:21" s="4" customFormat="1">
      <c r="D1130" s="5"/>
      <c r="E1130" s="5"/>
      <c r="G1130" s="6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</row>
    <row r="1131" spans="4:21" s="4" customFormat="1">
      <c r="D1131" s="5"/>
      <c r="E1131" s="5"/>
      <c r="G1131" s="6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</row>
    <row r="1132" spans="4:21" s="4" customFormat="1">
      <c r="D1132" s="5"/>
      <c r="E1132" s="5"/>
      <c r="G1132" s="6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</row>
    <row r="1133" spans="4:21" s="4" customFormat="1">
      <c r="D1133" s="5"/>
      <c r="E1133" s="5"/>
      <c r="G1133" s="6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</row>
    <row r="1134" spans="4:21" s="4" customFormat="1">
      <c r="D1134" s="5"/>
      <c r="E1134" s="5"/>
      <c r="G1134" s="6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</row>
    <row r="1135" spans="4:21" s="4" customFormat="1">
      <c r="D1135" s="5"/>
      <c r="E1135" s="5"/>
      <c r="G1135" s="6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</row>
    <row r="1136" spans="4:21" s="4" customFormat="1">
      <c r="D1136" s="5"/>
      <c r="E1136" s="5"/>
      <c r="G1136" s="6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</row>
    <row r="1137" spans="4:21" s="4" customFormat="1">
      <c r="D1137" s="5"/>
      <c r="E1137" s="5"/>
      <c r="G1137" s="6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</row>
    <row r="1138" spans="4:21" s="4" customFormat="1">
      <c r="D1138" s="5"/>
      <c r="E1138" s="5"/>
      <c r="G1138" s="6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</row>
    <row r="1139" spans="4:21" s="4" customFormat="1">
      <c r="D1139" s="5"/>
      <c r="E1139" s="5"/>
      <c r="G1139" s="6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</row>
    <row r="1140" spans="4:21" s="4" customFormat="1">
      <c r="D1140" s="5"/>
      <c r="E1140" s="5"/>
      <c r="G1140" s="6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</row>
    <row r="1141" spans="4:21" s="4" customFormat="1">
      <c r="D1141" s="5"/>
      <c r="E1141" s="5"/>
      <c r="G1141" s="6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</row>
    <row r="1142" spans="4:21" s="4" customFormat="1">
      <c r="D1142" s="5"/>
      <c r="E1142" s="5"/>
      <c r="G1142" s="6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</row>
    <row r="1143" spans="4:21" s="4" customFormat="1">
      <c r="D1143" s="5"/>
      <c r="E1143" s="5"/>
      <c r="G1143" s="6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</row>
    <row r="1144" spans="4:21" s="4" customFormat="1">
      <c r="D1144" s="5"/>
      <c r="E1144" s="5"/>
      <c r="G1144" s="6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</row>
    <row r="1145" spans="4:21" s="4" customFormat="1">
      <c r="D1145" s="5"/>
      <c r="E1145" s="5"/>
      <c r="G1145" s="6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</row>
    <row r="1146" spans="4:21" s="4" customFormat="1">
      <c r="D1146" s="5"/>
      <c r="E1146" s="5"/>
      <c r="G1146" s="6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</row>
    <row r="1147" spans="4:21" s="4" customFormat="1">
      <c r="D1147" s="5"/>
      <c r="E1147" s="5"/>
      <c r="G1147" s="6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4:21" s="4" customFormat="1">
      <c r="D1148" s="5"/>
      <c r="E1148" s="5"/>
      <c r="G1148" s="6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</row>
    <row r="1149" spans="4:21" s="4" customFormat="1">
      <c r="D1149" s="5"/>
      <c r="E1149" s="5"/>
      <c r="G1149" s="6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4:21" s="4" customFormat="1">
      <c r="D1150" s="5"/>
      <c r="E1150" s="5"/>
      <c r="G1150" s="6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</row>
    <row r="1151" spans="4:21" s="4" customFormat="1">
      <c r="D1151" s="5"/>
      <c r="E1151" s="5"/>
      <c r="G1151" s="6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</row>
    <row r="1152" spans="4:21" s="4" customFormat="1">
      <c r="D1152" s="5"/>
      <c r="E1152" s="5"/>
      <c r="G1152" s="6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</row>
    <row r="1153" spans="4:21" s="4" customFormat="1">
      <c r="D1153" s="5"/>
      <c r="E1153" s="5"/>
      <c r="G1153" s="6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</row>
    <row r="1154" spans="4:21" s="4" customFormat="1">
      <c r="D1154" s="5"/>
      <c r="E1154" s="5"/>
      <c r="G1154" s="6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</row>
    <row r="1155" spans="4:21" s="4" customFormat="1">
      <c r="D1155" s="5"/>
      <c r="E1155" s="5"/>
      <c r="G1155" s="6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</row>
    <row r="1156" spans="4:21" s="4" customFormat="1">
      <c r="D1156" s="5"/>
      <c r="E1156" s="5"/>
      <c r="G1156" s="6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</row>
    <row r="1157" spans="4:21" s="4" customFormat="1">
      <c r="D1157" s="5"/>
      <c r="E1157" s="5"/>
      <c r="G1157" s="6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</row>
    <row r="1158" spans="4:21" s="4" customFormat="1">
      <c r="D1158" s="5"/>
      <c r="E1158" s="5"/>
      <c r="G1158" s="6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</row>
    <row r="1159" spans="4:21" s="4" customFormat="1">
      <c r="D1159" s="5"/>
      <c r="E1159" s="5"/>
      <c r="G1159" s="6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</row>
    <row r="1160" spans="4:21" s="4" customFormat="1">
      <c r="D1160" s="5"/>
      <c r="E1160" s="5"/>
      <c r="G1160" s="6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</row>
    <row r="1161" spans="4:21" s="4" customFormat="1">
      <c r="D1161" s="5"/>
      <c r="E1161" s="5"/>
      <c r="G1161" s="6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</row>
    <row r="1162" spans="4:21" s="4" customFormat="1">
      <c r="D1162" s="5"/>
      <c r="E1162" s="5"/>
      <c r="G1162" s="6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</row>
    <row r="1163" spans="4:21" s="4" customFormat="1">
      <c r="D1163" s="5"/>
      <c r="E1163" s="5"/>
      <c r="G1163" s="6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</row>
    <row r="1164" spans="4:21" s="4" customFormat="1">
      <c r="D1164" s="5"/>
      <c r="E1164" s="5"/>
      <c r="G1164" s="6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</row>
    <row r="1165" spans="4:21" s="4" customFormat="1">
      <c r="D1165" s="5"/>
      <c r="E1165" s="5"/>
      <c r="G1165" s="6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</row>
    <row r="1166" spans="4:21" s="4" customFormat="1">
      <c r="D1166" s="5"/>
      <c r="E1166" s="5"/>
      <c r="G1166" s="6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</row>
    <row r="1167" spans="4:21" s="4" customFormat="1">
      <c r="D1167" s="5"/>
      <c r="E1167" s="5"/>
      <c r="G1167" s="6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</row>
    <row r="1168" spans="4:21" s="4" customFormat="1">
      <c r="D1168" s="5"/>
      <c r="E1168" s="5"/>
      <c r="G1168" s="6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</row>
    <row r="1169" spans="4:21" s="4" customFormat="1">
      <c r="D1169" s="5"/>
      <c r="E1169" s="5"/>
      <c r="G1169" s="6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</row>
    <row r="1170" spans="4:21" s="4" customFormat="1">
      <c r="D1170" s="5"/>
      <c r="E1170" s="5"/>
      <c r="G1170" s="6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</row>
    <row r="1171" spans="4:21" s="4" customFormat="1">
      <c r="D1171" s="5"/>
      <c r="E1171" s="5"/>
      <c r="G1171" s="6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</row>
    <row r="1172" spans="4:21" s="4" customFormat="1">
      <c r="D1172" s="5"/>
      <c r="E1172" s="5"/>
      <c r="G1172" s="6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</row>
    <row r="1173" spans="4:21" s="4" customFormat="1">
      <c r="D1173" s="5"/>
      <c r="E1173" s="5"/>
      <c r="G1173" s="6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</row>
    <row r="1174" spans="4:21" s="4" customFormat="1">
      <c r="D1174" s="5"/>
      <c r="E1174" s="5"/>
      <c r="G1174" s="6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</row>
    <row r="1175" spans="4:21" s="4" customFormat="1">
      <c r="D1175" s="5"/>
      <c r="E1175" s="5"/>
      <c r="G1175" s="6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</row>
    <row r="1176" spans="4:21" s="4" customFormat="1">
      <c r="D1176" s="5"/>
      <c r="E1176" s="5"/>
      <c r="G1176" s="6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</row>
    <row r="1177" spans="4:21" s="4" customFormat="1">
      <c r="D1177" s="5"/>
      <c r="E1177" s="5"/>
      <c r="G1177" s="6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</row>
    <row r="1178" spans="4:21" s="4" customFormat="1">
      <c r="D1178" s="5"/>
      <c r="E1178" s="5"/>
      <c r="G1178" s="6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</row>
    <row r="1179" spans="4:21" s="4" customFormat="1">
      <c r="D1179" s="5"/>
      <c r="E1179" s="5"/>
      <c r="G1179" s="6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</row>
    <row r="1180" spans="4:21" s="4" customFormat="1">
      <c r="D1180" s="5"/>
      <c r="E1180" s="5"/>
      <c r="G1180" s="6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</row>
    <row r="1181" spans="4:21" s="4" customFormat="1">
      <c r="D1181" s="5"/>
      <c r="E1181" s="5"/>
      <c r="G1181" s="6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</row>
    <row r="1182" spans="4:21" s="4" customFormat="1">
      <c r="D1182" s="5"/>
      <c r="E1182" s="5"/>
      <c r="G1182" s="6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</row>
    <row r="1183" spans="4:21" s="4" customFormat="1">
      <c r="D1183" s="5"/>
      <c r="E1183" s="5"/>
      <c r="G1183" s="6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</row>
    <row r="1184" spans="4:21" s="4" customFormat="1">
      <c r="D1184" s="5"/>
      <c r="E1184" s="5"/>
      <c r="G1184" s="6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</row>
    <row r="1185" spans="4:21" s="4" customFormat="1">
      <c r="D1185" s="5"/>
      <c r="E1185" s="5"/>
      <c r="G1185" s="6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</row>
    <row r="1186" spans="4:21" s="4" customFormat="1">
      <c r="D1186" s="5"/>
      <c r="E1186" s="5"/>
      <c r="G1186" s="6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</row>
    <row r="1187" spans="4:21" s="4" customFormat="1">
      <c r="D1187" s="5"/>
      <c r="E1187" s="5"/>
      <c r="G1187" s="6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</row>
    <row r="1188" spans="4:21" s="4" customFormat="1">
      <c r="D1188" s="5"/>
      <c r="E1188" s="5"/>
      <c r="G1188" s="6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</row>
    <row r="1189" spans="4:21" s="4" customFormat="1">
      <c r="D1189" s="5"/>
      <c r="E1189" s="5"/>
      <c r="G1189" s="6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</row>
    <row r="1190" spans="4:21" s="4" customFormat="1">
      <c r="D1190" s="5"/>
      <c r="E1190" s="5"/>
      <c r="G1190" s="6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</row>
    <row r="1191" spans="4:21" s="4" customFormat="1">
      <c r="D1191" s="5"/>
      <c r="E1191" s="5"/>
      <c r="G1191" s="6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</row>
    <row r="1192" spans="4:21" s="4" customFormat="1">
      <c r="D1192" s="5"/>
      <c r="E1192" s="5"/>
      <c r="G1192" s="6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</row>
    <row r="1193" spans="4:21" s="4" customFormat="1">
      <c r="D1193" s="5"/>
      <c r="E1193" s="5"/>
      <c r="G1193" s="6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</row>
    <row r="1194" spans="4:21" s="4" customFormat="1">
      <c r="D1194" s="5"/>
      <c r="E1194" s="5"/>
      <c r="G1194" s="6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</row>
    <row r="1195" spans="4:21" s="4" customFormat="1">
      <c r="D1195" s="5"/>
      <c r="E1195" s="5"/>
      <c r="G1195" s="6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</row>
    <row r="1196" spans="4:21" s="4" customFormat="1">
      <c r="D1196" s="5"/>
      <c r="E1196" s="5"/>
      <c r="G1196" s="6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</row>
    <row r="1197" spans="4:21" s="4" customFormat="1">
      <c r="D1197" s="5"/>
      <c r="E1197" s="5"/>
      <c r="G1197" s="6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</row>
    <row r="1198" spans="4:21" s="4" customFormat="1">
      <c r="D1198" s="5"/>
      <c r="E1198" s="5"/>
      <c r="G1198" s="6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</row>
    <row r="1199" spans="4:21" s="4" customFormat="1">
      <c r="D1199" s="5"/>
      <c r="E1199" s="5"/>
      <c r="G1199" s="6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</row>
    <row r="1200" spans="4:21" s="4" customFormat="1">
      <c r="D1200" s="5"/>
      <c r="E1200" s="5"/>
      <c r="G1200" s="6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</row>
    <row r="1201" spans="4:21" s="4" customFormat="1">
      <c r="D1201" s="5"/>
      <c r="E1201" s="5"/>
      <c r="G1201" s="6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</row>
    <row r="1202" spans="4:21" s="4" customFormat="1">
      <c r="D1202" s="5"/>
      <c r="E1202" s="5"/>
      <c r="G1202" s="6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</row>
    <row r="1203" spans="4:21" s="4" customFormat="1">
      <c r="D1203" s="5"/>
      <c r="E1203" s="5"/>
      <c r="G1203" s="6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</row>
    <row r="1204" spans="4:21" s="4" customFormat="1">
      <c r="D1204" s="5"/>
      <c r="E1204" s="5"/>
      <c r="G1204" s="6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</row>
    <row r="1205" spans="4:21" s="4" customFormat="1">
      <c r="D1205" s="5"/>
      <c r="E1205" s="5"/>
      <c r="G1205" s="6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</row>
    <row r="1206" spans="4:21" s="4" customFormat="1">
      <c r="D1206" s="5"/>
      <c r="E1206" s="5"/>
      <c r="G1206" s="6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</row>
    <row r="1207" spans="4:21" s="4" customFormat="1">
      <c r="D1207" s="5"/>
      <c r="E1207" s="5"/>
      <c r="G1207" s="6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4:21" s="4" customFormat="1">
      <c r="D1208" s="5"/>
      <c r="E1208" s="5"/>
      <c r="G1208" s="6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</row>
    <row r="1209" spans="4:21" s="4" customFormat="1">
      <c r="D1209" s="5"/>
      <c r="E1209" s="5"/>
      <c r="G1209" s="6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</row>
    <row r="1210" spans="4:21" s="4" customFormat="1">
      <c r="D1210" s="5"/>
      <c r="E1210" s="5"/>
      <c r="G1210" s="6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</row>
    <row r="1211" spans="4:21" s="4" customFormat="1">
      <c r="D1211" s="5"/>
      <c r="E1211" s="5"/>
      <c r="G1211" s="6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</row>
    <row r="1212" spans="4:21" s="4" customFormat="1">
      <c r="D1212" s="5"/>
      <c r="E1212" s="5"/>
      <c r="G1212" s="6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</row>
    <row r="1213" spans="4:21" s="4" customFormat="1">
      <c r="D1213" s="5"/>
      <c r="E1213" s="5"/>
      <c r="G1213" s="6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</row>
    <row r="1214" spans="4:21" s="4" customFormat="1">
      <c r="D1214" s="5"/>
      <c r="E1214" s="5"/>
      <c r="G1214" s="6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</row>
    <row r="1215" spans="4:21" s="4" customFormat="1">
      <c r="D1215" s="5"/>
      <c r="E1215" s="5"/>
      <c r="G1215" s="6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</row>
    <row r="1216" spans="4:21" s="4" customFormat="1">
      <c r="D1216" s="5"/>
      <c r="E1216" s="5"/>
      <c r="G1216" s="6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</row>
    <row r="1217" spans="4:21" s="4" customFormat="1">
      <c r="D1217" s="5"/>
      <c r="E1217" s="5"/>
      <c r="G1217" s="6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</row>
    <row r="1218" spans="4:21" s="4" customFormat="1">
      <c r="D1218" s="5"/>
      <c r="E1218" s="5"/>
      <c r="G1218" s="6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</row>
    <row r="1219" spans="4:21" s="4" customFormat="1">
      <c r="D1219" s="5"/>
      <c r="E1219" s="5"/>
      <c r="G1219" s="6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</row>
    <row r="1220" spans="4:21" s="4" customFormat="1">
      <c r="D1220" s="5"/>
      <c r="E1220" s="5"/>
      <c r="G1220" s="6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</row>
    <row r="1221" spans="4:21" s="4" customFormat="1">
      <c r="D1221" s="5"/>
      <c r="E1221" s="5"/>
      <c r="G1221" s="6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</row>
    <row r="1222" spans="4:21" s="4" customFormat="1">
      <c r="D1222" s="5"/>
      <c r="E1222" s="5"/>
      <c r="G1222" s="6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</row>
    <row r="1223" spans="4:21" s="4" customFormat="1">
      <c r="D1223" s="5"/>
      <c r="E1223" s="5"/>
      <c r="G1223" s="6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</row>
    <row r="1224" spans="4:21" s="4" customFormat="1">
      <c r="D1224" s="5"/>
      <c r="E1224" s="5"/>
      <c r="G1224" s="6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</row>
    <row r="1225" spans="4:21" s="4" customFormat="1">
      <c r="D1225" s="5"/>
      <c r="E1225" s="5"/>
      <c r="G1225" s="6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</row>
    <row r="1226" spans="4:21" s="4" customFormat="1">
      <c r="D1226" s="5"/>
      <c r="E1226" s="5"/>
      <c r="G1226" s="6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</row>
    <row r="1227" spans="4:21" s="4" customFormat="1">
      <c r="D1227" s="5"/>
      <c r="E1227" s="5"/>
      <c r="G1227" s="6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</row>
    <row r="1228" spans="4:21" s="4" customFormat="1">
      <c r="D1228" s="5"/>
      <c r="E1228" s="5"/>
      <c r="G1228" s="6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</row>
    <row r="1229" spans="4:21" s="4" customFormat="1">
      <c r="D1229" s="5"/>
      <c r="E1229" s="5"/>
      <c r="G1229" s="6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</row>
    <row r="1230" spans="4:21" s="4" customFormat="1">
      <c r="D1230" s="5"/>
      <c r="E1230" s="5"/>
      <c r="G1230" s="6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</row>
    <row r="1231" spans="4:21" s="4" customFormat="1">
      <c r="D1231" s="5"/>
      <c r="E1231" s="5"/>
      <c r="G1231" s="6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</row>
    <row r="1232" spans="4:21" s="4" customFormat="1">
      <c r="D1232" s="5"/>
      <c r="E1232" s="5"/>
      <c r="G1232" s="6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</row>
    <row r="1233" spans="4:21" s="4" customFormat="1">
      <c r="D1233" s="5"/>
      <c r="E1233" s="5"/>
      <c r="G1233" s="6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</row>
    <row r="1234" spans="4:21" s="4" customFormat="1">
      <c r="D1234" s="5"/>
      <c r="E1234" s="5"/>
      <c r="G1234" s="6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</row>
    <row r="1235" spans="4:21" s="4" customFormat="1">
      <c r="D1235" s="5"/>
      <c r="E1235" s="5"/>
      <c r="G1235" s="6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</row>
    <row r="1236" spans="4:21" s="4" customFormat="1">
      <c r="D1236" s="5"/>
      <c r="E1236" s="5"/>
      <c r="G1236" s="6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</row>
    <row r="1237" spans="4:21" s="4" customFormat="1">
      <c r="D1237" s="5"/>
      <c r="E1237" s="5"/>
      <c r="G1237" s="6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</row>
    <row r="1238" spans="4:21" s="4" customFormat="1">
      <c r="D1238" s="5"/>
      <c r="E1238" s="5"/>
      <c r="G1238" s="6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</row>
    <row r="1239" spans="4:21" s="4" customFormat="1">
      <c r="D1239" s="5"/>
      <c r="E1239" s="5"/>
      <c r="G1239" s="6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</row>
    <row r="1240" spans="4:21" s="4" customFormat="1">
      <c r="D1240" s="5"/>
      <c r="E1240" s="5"/>
      <c r="G1240" s="6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</row>
    <row r="1241" spans="4:21" s="4" customFormat="1">
      <c r="D1241" s="5"/>
      <c r="E1241" s="5"/>
      <c r="G1241" s="6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</row>
    <row r="1242" spans="4:21" s="4" customFormat="1">
      <c r="D1242" s="5"/>
      <c r="E1242" s="5"/>
      <c r="G1242" s="6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</row>
    <row r="1243" spans="4:21" s="4" customFormat="1">
      <c r="D1243" s="5"/>
      <c r="E1243" s="5"/>
      <c r="G1243" s="6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</row>
    <row r="1244" spans="4:21" s="4" customFormat="1">
      <c r="D1244" s="5"/>
      <c r="E1244" s="5"/>
      <c r="G1244" s="6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</row>
    <row r="1245" spans="4:21" s="4" customFormat="1">
      <c r="D1245" s="5"/>
      <c r="E1245" s="5"/>
      <c r="G1245" s="6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</row>
    <row r="1246" spans="4:21" s="4" customFormat="1">
      <c r="D1246" s="5"/>
      <c r="E1246" s="5"/>
      <c r="G1246" s="6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</row>
    <row r="1247" spans="4:21" s="4" customFormat="1">
      <c r="D1247" s="5"/>
      <c r="E1247" s="5"/>
      <c r="G1247" s="6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</row>
    <row r="1248" spans="4:21" s="4" customFormat="1">
      <c r="D1248" s="5"/>
      <c r="E1248" s="5"/>
      <c r="G1248" s="6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</row>
    <row r="1249" spans="3:21" s="4" customFormat="1">
      <c r="D1249" s="5"/>
      <c r="E1249" s="5"/>
      <c r="G1249" s="6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</row>
    <row r="1250" spans="3:21" s="4" customFormat="1">
      <c r="D1250" s="5"/>
      <c r="E1250" s="5"/>
      <c r="G1250" s="6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</row>
    <row r="1251" spans="3:21" s="4" customFormat="1">
      <c r="D1251" s="5"/>
      <c r="E1251" s="5"/>
      <c r="G1251" s="6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</row>
    <row r="1252" spans="3:21" s="4" customFormat="1">
      <c r="D1252" s="5"/>
      <c r="E1252" s="5"/>
      <c r="G1252" s="6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</row>
    <row r="1253" spans="3:21" s="4" customFormat="1">
      <c r="D1253" s="5"/>
      <c r="E1253" s="5"/>
      <c r="G1253" s="6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</row>
    <row r="1254" spans="3:21" s="4" customFormat="1">
      <c r="D1254" s="5"/>
      <c r="E1254" s="5"/>
      <c r="G1254" s="6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</row>
    <row r="1255" spans="3:21" s="4" customFormat="1">
      <c r="D1255" s="5"/>
      <c r="E1255" s="5"/>
      <c r="G1255" s="6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</row>
    <row r="1256" spans="3:21" s="4" customFormat="1">
      <c r="D1256" s="5"/>
      <c r="E1256" s="5"/>
      <c r="G1256" s="6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</row>
    <row r="1257" spans="3:21" s="4" customFormat="1">
      <c r="D1257" s="5"/>
      <c r="E1257" s="5"/>
      <c r="G1257" s="6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</row>
    <row r="1258" spans="3:21" s="4" customFormat="1">
      <c r="D1258" s="5"/>
      <c r="E1258" s="5"/>
      <c r="G1258" s="6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</row>
    <row r="1259" spans="3:21" s="4" customFormat="1">
      <c r="C1259" s="2"/>
      <c r="D1259" s="5"/>
      <c r="E1259" s="5"/>
      <c r="G1259" s="6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</row>
    <row r="1260" spans="3:21" s="4" customFormat="1">
      <c r="C1260" s="2"/>
      <c r="D1260" s="5"/>
      <c r="E1260" s="5"/>
      <c r="G1260" s="6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</row>
    <row r="1261" spans="3:21" s="4" customFormat="1">
      <c r="C1261" s="2"/>
      <c r="D1261" s="5"/>
      <c r="E1261" s="5"/>
      <c r="G1261" s="6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</row>
    <row r="1262" spans="3:21" s="4" customFormat="1">
      <c r="C1262" s="2"/>
      <c r="D1262" s="5"/>
      <c r="E1262" s="5"/>
      <c r="G1262" s="6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</row>
    <row r="1263" spans="3:21" s="4" customFormat="1">
      <c r="C1263" s="2"/>
      <c r="D1263" s="5"/>
      <c r="E1263" s="5"/>
      <c r="G1263" s="6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</row>
    <row r="1264" spans="3:21" s="4" customFormat="1">
      <c r="C1264" s="2"/>
      <c r="D1264" s="5"/>
      <c r="E1264" s="5"/>
      <c r="G1264" s="6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</row>
    <row r="1265" spans="3:21" s="4" customFormat="1">
      <c r="C1265" s="2"/>
      <c r="D1265" s="5"/>
      <c r="E1265" s="5"/>
      <c r="G1265" s="6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</row>
    <row r="1266" spans="3:21" s="4" customFormat="1">
      <c r="C1266" s="2"/>
      <c r="D1266" s="5"/>
      <c r="E1266" s="5"/>
      <c r="G1266" s="6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</row>
    <row r="1267" spans="3:21" s="4" customFormat="1">
      <c r="C1267" s="2"/>
      <c r="D1267" s="5"/>
      <c r="E1267" s="5"/>
      <c r="G1267" s="6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</row>
    <row r="1268" spans="3:21" s="4" customFormat="1">
      <c r="C1268" s="2"/>
      <c r="D1268" s="5"/>
      <c r="E1268" s="5"/>
      <c r="G1268" s="6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</row>
    <row r="1269" spans="3:21" s="4" customFormat="1">
      <c r="C1269" s="2"/>
      <c r="D1269" s="5"/>
      <c r="E1269" s="5"/>
      <c r="G1269" s="6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</row>
    <row r="1270" spans="3:21" s="4" customFormat="1">
      <c r="C1270" s="2"/>
      <c r="D1270" s="5"/>
      <c r="E1270" s="5"/>
      <c r="F1270" s="2"/>
      <c r="G1270" s="6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</row>
    <row r="1271" spans="3:21" s="4" customFormat="1">
      <c r="C1271" s="2"/>
      <c r="D1271" s="5"/>
      <c r="E1271" s="5"/>
      <c r="F1271" s="2"/>
      <c r="G1271" s="6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</row>
    <row r="1272" spans="3:21" s="4" customFormat="1">
      <c r="C1272" s="2"/>
      <c r="D1272" s="5"/>
      <c r="E1272" s="5"/>
      <c r="F1272" s="2"/>
      <c r="G1272" s="6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</row>
    <row r="1273" spans="3:21" s="4" customFormat="1">
      <c r="C1273" s="2"/>
      <c r="D1273" s="5"/>
      <c r="E1273" s="5"/>
      <c r="F1273" s="2"/>
      <c r="G1273" s="6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</row>
    <row r="1274" spans="3:21" s="4" customFormat="1">
      <c r="C1274" s="2"/>
      <c r="D1274" s="5"/>
      <c r="E1274" s="5"/>
      <c r="F1274" s="2"/>
      <c r="G1274" s="6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</row>
    <row r="1275" spans="3:21" s="4" customFormat="1">
      <c r="C1275" s="2"/>
      <c r="D1275" s="5"/>
      <c r="E1275" s="5"/>
      <c r="F1275" s="2"/>
      <c r="G1275" s="6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</row>
    <row r="1276" spans="3:21" s="4" customFormat="1">
      <c r="C1276" s="2"/>
      <c r="D1276" s="5"/>
      <c r="E1276" s="5"/>
      <c r="F1276" s="2"/>
      <c r="G1276" s="6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</row>
    <row r="1277" spans="3:21" s="4" customFormat="1">
      <c r="C1277" s="2"/>
      <c r="D1277" s="5"/>
      <c r="E1277" s="5"/>
      <c r="F1277" s="2"/>
      <c r="G1277" s="6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</row>
    <row r="1278" spans="3:21" s="4" customFormat="1">
      <c r="C1278" s="2"/>
      <c r="D1278" s="5"/>
      <c r="E1278" s="5"/>
      <c r="F1278" s="2"/>
      <c r="G1278" s="6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</row>
    <row r="1279" spans="3:21" s="4" customFormat="1">
      <c r="C1279" s="2"/>
      <c r="D1279" s="5"/>
      <c r="E1279" s="5"/>
      <c r="F1279" s="2"/>
      <c r="G1279" s="6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</row>
    <row r="1280" spans="3:21" s="4" customFormat="1">
      <c r="C1280" s="2"/>
      <c r="D1280" s="5"/>
      <c r="E1280" s="5"/>
      <c r="F1280" s="2"/>
      <c r="G1280" s="6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</row>
    <row r="1281" spans="3:21" s="4" customFormat="1">
      <c r="C1281" s="2"/>
      <c r="D1281" s="5"/>
      <c r="E1281" s="5"/>
      <c r="F1281" s="2"/>
      <c r="G1281" s="6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</row>
    <row r="1282" spans="3:21" s="4" customFormat="1">
      <c r="C1282" s="2"/>
      <c r="D1282" s="5"/>
      <c r="E1282" s="5"/>
      <c r="F1282" s="2"/>
      <c r="G1282" s="6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</row>
    <row r="1283" spans="3:21" s="4" customFormat="1">
      <c r="C1283" s="2"/>
      <c r="D1283" s="5"/>
      <c r="E1283" s="5"/>
      <c r="F1283" s="2"/>
      <c r="G1283" s="6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</row>
    <row r="1284" spans="3:21" s="4" customFormat="1">
      <c r="C1284" s="2"/>
      <c r="D1284" s="5"/>
      <c r="E1284" s="5"/>
      <c r="F1284" s="2"/>
      <c r="G1284" s="6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</row>
    <row r="1285" spans="3:21" s="4" customFormat="1">
      <c r="C1285" s="2"/>
      <c r="D1285" s="5"/>
      <c r="E1285" s="5"/>
      <c r="F1285" s="2"/>
      <c r="G1285" s="6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</row>
    <row r="1286" spans="3:21" s="4" customFormat="1">
      <c r="C1286" s="2"/>
      <c r="D1286" s="5"/>
      <c r="E1286" s="5"/>
      <c r="F1286" s="2"/>
      <c r="G1286" s="6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</row>
    <row r="1287" spans="3:21" s="4" customFormat="1">
      <c r="C1287" s="2"/>
      <c r="D1287" s="5"/>
      <c r="E1287" s="5"/>
      <c r="F1287" s="2"/>
      <c r="G1287" s="6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</row>
    <row r="1288" spans="3:21" s="4" customFormat="1">
      <c r="C1288" s="2"/>
      <c r="D1288" s="5"/>
      <c r="E1288" s="5"/>
      <c r="F1288" s="2"/>
      <c r="G1288" s="6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</row>
    <row r="1289" spans="3:21" s="4" customFormat="1">
      <c r="C1289" s="2"/>
      <c r="D1289" s="5"/>
      <c r="E1289" s="5"/>
      <c r="F1289" s="2"/>
      <c r="G1289" s="6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</row>
    <row r="1290" spans="3:21" s="4" customFormat="1">
      <c r="C1290" s="2"/>
      <c r="D1290" s="5"/>
      <c r="E1290" s="5"/>
      <c r="F1290" s="2"/>
      <c r="G1290" s="6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</row>
    <row r="1291" spans="3:21" s="4" customFormat="1">
      <c r="C1291" s="2"/>
      <c r="D1291" s="5"/>
      <c r="E1291" s="5"/>
      <c r="F1291" s="2"/>
      <c r="G1291" s="6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</row>
    <row r="1292" spans="3:21" s="4" customFormat="1">
      <c r="C1292" s="2"/>
      <c r="D1292" s="5"/>
      <c r="E1292" s="5"/>
      <c r="F1292" s="2"/>
      <c r="G1292" s="6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</row>
    <row r="1293" spans="3:21" s="4" customFormat="1">
      <c r="C1293" s="2"/>
      <c r="D1293" s="5"/>
      <c r="E1293" s="5"/>
      <c r="F1293" s="2"/>
      <c r="G1293" s="6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</row>
    <row r="1294" spans="3:21" s="4" customFormat="1">
      <c r="C1294" s="2"/>
      <c r="D1294" s="5"/>
      <c r="E1294" s="5"/>
      <c r="F1294" s="2"/>
      <c r="G1294" s="6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</row>
    <row r="1295" spans="3:21" s="4" customFormat="1">
      <c r="C1295" s="2"/>
      <c r="D1295" s="5"/>
      <c r="E1295" s="5"/>
      <c r="F1295" s="2"/>
      <c r="G1295" s="6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</row>
    <row r="1296" spans="3:21" s="4" customFormat="1">
      <c r="C1296" s="2"/>
      <c r="D1296" s="5"/>
      <c r="E1296" s="5"/>
      <c r="F1296" s="2"/>
      <c r="G1296" s="6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</row>
    <row r="1297" spans="3:21" s="4" customFormat="1">
      <c r="C1297" s="2"/>
      <c r="D1297" s="5"/>
      <c r="E1297" s="5"/>
      <c r="F1297" s="2"/>
      <c r="G1297" s="6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</row>
    <row r="1298" spans="3:21" s="4" customFormat="1">
      <c r="C1298" s="2"/>
      <c r="D1298" s="5"/>
      <c r="E1298" s="5"/>
      <c r="F1298" s="2"/>
      <c r="G1298" s="6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</row>
    <row r="1299" spans="3:21" s="4" customFormat="1">
      <c r="C1299" s="2"/>
      <c r="D1299" s="5"/>
      <c r="E1299" s="5"/>
      <c r="F1299" s="2"/>
      <c r="G1299" s="6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</row>
    <row r="1300" spans="3:21" s="4" customFormat="1">
      <c r="C1300" s="2"/>
      <c r="D1300" s="5"/>
      <c r="E1300" s="5"/>
      <c r="F1300" s="2"/>
      <c r="G1300" s="6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3:21" s="4" customFormat="1">
      <c r="C1301" s="2"/>
      <c r="D1301" s="5"/>
      <c r="E1301" s="5"/>
      <c r="F1301" s="2"/>
      <c r="G1301" s="6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3:21" s="4" customFormat="1">
      <c r="C1302" s="2"/>
      <c r="D1302" s="5"/>
      <c r="E1302" s="5"/>
      <c r="F1302" s="2"/>
      <c r="G1302" s="6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</row>
    <row r="1303" spans="3:21" s="4" customFormat="1">
      <c r="C1303" s="2"/>
      <c r="D1303" s="5"/>
      <c r="E1303" s="5"/>
      <c r="F1303" s="2"/>
      <c r="G1303" s="6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</row>
    <row r="1304" spans="3:21" s="4" customFormat="1">
      <c r="C1304" s="2"/>
      <c r="D1304" s="5"/>
      <c r="E1304" s="5"/>
      <c r="F1304" s="2"/>
      <c r="G1304" s="6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</row>
    <row r="1305" spans="3:21" s="4" customFormat="1">
      <c r="C1305" s="2"/>
      <c r="D1305" s="5"/>
      <c r="E1305" s="5"/>
      <c r="F1305" s="2"/>
      <c r="G1305" s="6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3:21" s="4" customFormat="1">
      <c r="C1306" s="2"/>
      <c r="D1306" s="5"/>
      <c r="E1306" s="5"/>
      <c r="F1306" s="2"/>
      <c r="G1306" s="6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</row>
    <row r="1307" spans="3:21" s="4" customFormat="1">
      <c r="C1307" s="2"/>
      <c r="D1307" s="5"/>
      <c r="E1307" s="5"/>
      <c r="F1307" s="2"/>
      <c r="G1307" s="6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</row>
    <row r="1308" spans="3:21" s="4" customFormat="1">
      <c r="C1308" s="2"/>
      <c r="D1308" s="5"/>
      <c r="E1308" s="5"/>
      <c r="F1308" s="2"/>
      <c r="G1308" s="6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</row>
    <row r="1309" spans="3:21" s="4" customFormat="1">
      <c r="C1309" s="2"/>
      <c r="D1309" s="5"/>
      <c r="E1309" s="5"/>
      <c r="F1309" s="2"/>
      <c r="G1309" s="6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</row>
    <row r="1310" spans="3:21" s="4" customFormat="1">
      <c r="C1310" s="2"/>
      <c r="D1310" s="5"/>
      <c r="E1310" s="5"/>
      <c r="F1310" s="2"/>
      <c r="G1310" s="6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</row>
    <row r="1311" spans="3:21" s="4" customFormat="1">
      <c r="C1311" s="2"/>
      <c r="D1311" s="5"/>
      <c r="E1311" s="5"/>
      <c r="F1311" s="2"/>
      <c r="G1311" s="6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</row>
    <row r="1312" spans="3:21" s="4" customFormat="1">
      <c r="C1312" s="2"/>
      <c r="D1312" s="5"/>
      <c r="E1312" s="5"/>
      <c r="F1312" s="2"/>
      <c r="G1312" s="6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</row>
    <row r="1313" spans="3:21" s="4" customFormat="1">
      <c r="C1313" s="2"/>
      <c r="D1313" s="5"/>
      <c r="E1313" s="5"/>
      <c r="F1313" s="2"/>
      <c r="G1313" s="6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</row>
    <row r="1314" spans="3:21" s="4" customFormat="1">
      <c r="C1314" s="2"/>
      <c r="D1314" s="5"/>
      <c r="E1314" s="5"/>
      <c r="F1314" s="2"/>
      <c r="G1314" s="6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</row>
    <row r="1315" spans="3:21" s="4" customFormat="1">
      <c r="C1315" s="2"/>
      <c r="D1315" s="5"/>
      <c r="E1315" s="5"/>
      <c r="F1315" s="2"/>
      <c r="G1315" s="6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</row>
    <row r="1316" spans="3:21" s="4" customFormat="1">
      <c r="C1316" s="2"/>
      <c r="D1316" s="5"/>
      <c r="E1316" s="5"/>
      <c r="F1316" s="2"/>
      <c r="G1316" s="6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</row>
    <row r="1317" spans="3:21" s="4" customFormat="1">
      <c r="C1317" s="2"/>
      <c r="D1317" s="5"/>
      <c r="E1317" s="5"/>
      <c r="F1317" s="2"/>
      <c r="G1317" s="6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</row>
    <row r="1318" spans="3:21" s="4" customFormat="1">
      <c r="C1318" s="2"/>
      <c r="D1318" s="5"/>
      <c r="E1318" s="5"/>
      <c r="F1318" s="2"/>
      <c r="G1318" s="6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</row>
    <row r="1319" spans="3:21" s="4" customFormat="1">
      <c r="C1319" s="2"/>
      <c r="D1319" s="5"/>
      <c r="E1319" s="5"/>
      <c r="F1319" s="2"/>
      <c r="G1319" s="6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</row>
    <row r="1320" spans="3:21" s="4" customFormat="1">
      <c r="C1320" s="2"/>
      <c r="D1320" s="5"/>
      <c r="E1320" s="5"/>
      <c r="F1320" s="2"/>
      <c r="G1320" s="6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</row>
    <row r="1321" spans="3:21" s="4" customFormat="1">
      <c r="C1321" s="2"/>
      <c r="D1321" s="5"/>
      <c r="E1321" s="5"/>
      <c r="F1321" s="2"/>
      <c r="G1321" s="6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</row>
    <row r="1322" spans="3:21" s="4" customFormat="1">
      <c r="C1322" s="2"/>
      <c r="D1322" s="5"/>
      <c r="E1322" s="5"/>
      <c r="F1322" s="2"/>
      <c r="G1322" s="6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</row>
    <row r="1323" spans="3:21" s="4" customFormat="1">
      <c r="C1323" s="2"/>
      <c r="D1323" s="5"/>
      <c r="E1323" s="5"/>
      <c r="F1323" s="2"/>
      <c r="G1323" s="6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</row>
    <row r="1324" spans="3:21" s="4" customFormat="1">
      <c r="C1324" s="2"/>
      <c r="D1324" s="5"/>
      <c r="E1324" s="5"/>
      <c r="F1324" s="2"/>
      <c r="G1324" s="6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</row>
    <row r="1325" spans="3:21" s="4" customFormat="1">
      <c r="C1325" s="2"/>
      <c r="D1325" s="5"/>
      <c r="E1325" s="5"/>
      <c r="F1325" s="2"/>
      <c r="G1325" s="6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</row>
    <row r="1326" spans="3:21" s="4" customFormat="1">
      <c r="C1326" s="2"/>
      <c r="D1326" s="5"/>
      <c r="E1326" s="5"/>
      <c r="F1326" s="2"/>
      <c r="G1326" s="6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</row>
    <row r="1327" spans="3:21" s="4" customFormat="1">
      <c r="C1327" s="2"/>
      <c r="D1327" s="5"/>
      <c r="E1327" s="5"/>
      <c r="F1327" s="2"/>
      <c r="G1327" s="6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</row>
    <row r="1328" spans="3:21" s="4" customFormat="1">
      <c r="C1328" s="2"/>
      <c r="D1328" s="5"/>
      <c r="E1328" s="5"/>
      <c r="F1328" s="2"/>
      <c r="G1328" s="6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</row>
    <row r="1329" spans="3:21" s="4" customFormat="1">
      <c r="C1329" s="2"/>
      <c r="D1329" s="5"/>
      <c r="E1329" s="5"/>
      <c r="F1329" s="2"/>
      <c r="G1329" s="6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</row>
    <row r="1330" spans="3:21" s="4" customFormat="1">
      <c r="C1330" s="2"/>
      <c r="D1330" s="5"/>
      <c r="E1330" s="5"/>
      <c r="F1330" s="2"/>
      <c r="G1330" s="6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</row>
    <row r="1331" spans="3:21" s="4" customFormat="1">
      <c r="C1331" s="2"/>
      <c r="D1331" s="5"/>
      <c r="E1331" s="5"/>
      <c r="F1331" s="2"/>
      <c r="G1331" s="6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</row>
    <row r="1332" spans="3:21" s="4" customFormat="1">
      <c r="C1332" s="2"/>
      <c r="D1332" s="5"/>
      <c r="E1332" s="5"/>
      <c r="F1332" s="2"/>
      <c r="G1332" s="6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</row>
    <row r="1333" spans="3:21" s="4" customFormat="1">
      <c r="C1333" s="2"/>
      <c r="D1333" s="5"/>
      <c r="E1333" s="5"/>
      <c r="F1333" s="2"/>
      <c r="G1333" s="6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</row>
    <row r="1334" spans="3:21" s="4" customFormat="1">
      <c r="C1334" s="2"/>
      <c r="D1334" s="5"/>
      <c r="E1334" s="5"/>
      <c r="F1334" s="2"/>
      <c r="G1334" s="6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</row>
    <row r="1335" spans="3:21" s="4" customFormat="1">
      <c r="C1335" s="2"/>
      <c r="D1335" s="5"/>
      <c r="E1335" s="5"/>
      <c r="F1335" s="2"/>
      <c r="G1335" s="6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</row>
    <row r="1336" spans="3:21" s="4" customFormat="1">
      <c r="C1336" s="2"/>
      <c r="D1336" s="5"/>
      <c r="E1336" s="5"/>
      <c r="F1336" s="2"/>
      <c r="G1336" s="6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</row>
    <row r="1337" spans="3:21" s="4" customFormat="1">
      <c r="C1337" s="2"/>
      <c r="D1337" s="5"/>
      <c r="E1337" s="5"/>
      <c r="F1337" s="2"/>
      <c r="G1337" s="6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</row>
    <row r="1338" spans="3:21" s="4" customFormat="1">
      <c r="C1338" s="2"/>
      <c r="D1338" s="5"/>
      <c r="E1338" s="5"/>
      <c r="F1338" s="2"/>
      <c r="G1338" s="6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</row>
    <row r="1339" spans="3:21" s="4" customFormat="1">
      <c r="C1339" s="2"/>
      <c r="D1339" s="5"/>
      <c r="E1339" s="5"/>
      <c r="F1339" s="2"/>
      <c r="G1339" s="6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</row>
    <row r="1340" spans="3:21" s="4" customFormat="1">
      <c r="C1340" s="2"/>
      <c r="D1340" s="5"/>
      <c r="E1340" s="5"/>
      <c r="F1340" s="2"/>
      <c r="G1340" s="6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</row>
    <row r="1341" spans="3:21" s="4" customFormat="1">
      <c r="C1341" s="2"/>
      <c r="D1341" s="5"/>
      <c r="E1341" s="5"/>
      <c r="F1341" s="2"/>
      <c r="G1341" s="6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</row>
    <row r="1342" spans="3:21" s="4" customFormat="1">
      <c r="C1342" s="2"/>
      <c r="D1342" s="5"/>
      <c r="E1342" s="5"/>
      <c r="F1342" s="2"/>
      <c r="G1342" s="6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</row>
    <row r="1343" spans="3:21" s="4" customFormat="1">
      <c r="C1343" s="2"/>
      <c r="D1343" s="5"/>
      <c r="E1343" s="5"/>
      <c r="F1343" s="2"/>
      <c r="G1343" s="6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</row>
    <row r="1344" spans="3:21" s="4" customFormat="1">
      <c r="C1344" s="2"/>
      <c r="D1344" s="5"/>
      <c r="E1344" s="5"/>
      <c r="F1344" s="2"/>
      <c r="G1344" s="6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</row>
    <row r="1345" spans="3:21" s="4" customFormat="1">
      <c r="C1345" s="2"/>
      <c r="D1345" s="5"/>
      <c r="E1345" s="5"/>
      <c r="F1345" s="2"/>
      <c r="G1345" s="6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</row>
    <row r="1346" spans="3:21" s="4" customFormat="1">
      <c r="C1346" s="2"/>
      <c r="D1346" s="5"/>
      <c r="E1346" s="5"/>
      <c r="F1346" s="2"/>
      <c r="G1346" s="6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</row>
    <row r="1347" spans="3:21" s="4" customFormat="1">
      <c r="C1347" s="2"/>
      <c r="D1347" s="5"/>
      <c r="E1347" s="5"/>
      <c r="F1347" s="2"/>
      <c r="G1347" s="6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</row>
    <row r="1348" spans="3:21" s="4" customFormat="1">
      <c r="C1348" s="2"/>
      <c r="D1348" s="5"/>
      <c r="E1348" s="5"/>
      <c r="F1348" s="2"/>
      <c r="G1348" s="6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</row>
    <row r="1349" spans="3:21" s="4" customFormat="1">
      <c r="C1349" s="2"/>
      <c r="D1349" s="5"/>
      <c r="E1349" s="5"/>
      <c r="F1349" s="2"/>
      <c r="G1349" s="6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</row>
    <row r="1350" spans="3:21" s="4" customFormat="1">
      <c r="C1350" s="2"/>
      <c r="D1350" s="5"/>
      <c r="E1350" s="5"/>
      <c r="F1350" s="2"/>
      <c r="G1350" s="6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</row>
    <row r="1351" spans="3:21" s="4" customFormat="1">
      <c r="C1351" s="2"/>
      <c r="D1351" s="5"/>
      <c r="E1351" s="5"/>
      <c r="F1351" s="2"/>
      <c r="G1351" s="6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</row>
    <row r="1352" spans="3:21" s="4" customFormat="1">
      <c r="C1352" s="2"/>
      <c r="D1352" s="5"/>
      <c r="E1352" s="5"/>
      <c r="F1352" s="2"/>
      <c r="G1352" s="6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</row>
    <row r="1353" spans="3:21" s="4" customFormat="1">
      <c r="C1353" s="2"/>
      <c r="D1353" s="5"/>
      <c r="E1353" s="5"/>
      <c r="F1353" s="2"/>
      <c r="G1353" s="6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</row>
    <row r="1354" spans="3:21" s="4" customFormat="1">
      <c r="C1354" s="2"/>
      <c r="D1354" s="5"/>
      <c r="E1354" s="5"/>
      <c r="F1354" s="2"/>
      <c r="G1354" s="6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</row>
    <row r="1355" spans="3:21" s="4" customFormat="1">
      <c r="C1355" s="2"/>
      <c r="D1355" s="5"/>
      <c r="E1355" s="5"/>
      <c r="F1355" s="2"/>
      <c r="G1355" s="6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</row>
    <row r="1356" spans="3:21" s="4" customFormat="1">
      <c r="C1356" s="2"/>
      <c r="D1356" s="5"/>
      <c r="E1356" s="5"/>
      <c r="F1356" s="2"/>
      <c r="G1356" s="6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</row>
    <row r="1357" spans="3:21" s="4" customFormat="1">
      <c r="C1357" s="2"/>
      <c r="D1357" s="5"/>
      <c r="E1357" s="5"/>
      <c r="F1357" s="2"/>
      <c r="G1357" s="6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</row>
    <row r="1358" spans="3:21" s="4" customFormat="1">
      <c r="C1358" s="2"/>
      <c r="D1358" s="5"/>
      <c r="E1358" s="5"/>
      <c r="F1358" s="2"/>
      <c r="G1358" s="6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</row>
    <row r="1359" spans="3:21" s="4" customFormat="1">
      <c r="C1359" s="2"/>
      <c r="D1359" s="5"/>
      <c r="E1359" s="5"/>
      <c r="F1359" s="2"/>
      <c r="G1359" s="6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3:21" s="4" customFormat="1">
      <c r="C1360" s="2"/>
      <c r="D1360" s="5"/>
      <c r="E1360" s="5"/>
      <c r="F1360" s="2"/>
      <c r="G1360" s="6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3:21" s="4" customFormat="1">
      <c r="C1361" s="2"/>
      <c r="D1361" s="5"/>
      <c r="E1361" s="5"/>
      <c r="F1361" s="2"/>
      <c r="G1361" s="6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</row>
    <row r="1362" spans="3:21" s="4" customFormat="1">
      <c r="C1362" s="2"/>
      <c r="D1362" s="5"/>
      <c r="E1362" s="5"/>
      <c r="F1362" s="2"/>
      <c r="G1362" s="6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</row>
    <row r="1363" spans="3:21" s="4" customFormat="1">
      <c r="C1363" s="2"/>
      <c r="D1363" s="5"/>
      <c r="E1363" s="5"/>
      <c r="F1363" s="2"/>
      <c r="G1363" s="6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3:21" s="4" customFormat="1">
      <c r="C1364" s="2"/>
      <c r="D1364" s="5"/>
      <c r="E1364" s="5"/>
      <c r="F1364" s="2"/>
      <c r="G1364" s="6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</row>
    <row r="1365" spans="3:21" s="4" customFormat="1">
      <c r="C1365" s="2"/>
      <c r="D1365" s="5"/>
      <c r="E1365" s="5"/>
      <c r="F1365" s="2"/>
      <c r="G1365" s="6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3:21" s="4" customFormat="1">
      <c r="C1366" s="2"/>
      <c r="D1366" s="5"/>
      <c r="E1366" s="5"/>
      <c r="F1366" s="2"/>
      <c r="G1366" s="6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</row>
    <row r="1367" spans="3:21" s="4" customFormat="1">
      <c r="C1367" s="2"/>
      <c r="D1367" s="5"/>
      <c r="E1367" s="5"/>
      <c r="F1367" s="2"/>
      <c r="G1367" s="2"/>
      <c r="H1367" s="2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3:21" s="4" customFormat="1">
      <c r="C1368" s="2"/>
      <c r="D1368" s="5"/>
      <c r="E1368" s="5"/>
      <c r="F1368" s="2"/>
      <c r="G1368" s="2"/>
      <c r="H1368" s="2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3:21" s="4" customFormat="1">
      <c r="C1369" s="2"/>
      <c r="D1369" s="5"/>
      <c r="E1369" s="5"/>
      <c r="F1369" s="2"/>
      <c r="G1369" s="2"/>
      <c r="H1369" s="2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</row>
    <row r="1370" spans="3:21" s="4" customFormat="1">
      <c r="C1370" s="2"/>
      <c r="D1370" s="5"/>
      <c r="E1370" s="5"/>
      <c r="F1370" s="2"/>
      <c r="G1370" s="2"/>
      <c r="H1370" s="2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</row>
    <row r="1371" spans="3:21" s="4" customFormat="1">
      <c r="C1371" s="2"/>
      <c r="D1371" s="5"/>
      <c r="E1371" s="5"/>
      <c r="F1371" s="2"/>
      <c r="G1371" s="2"/>
      <c r="H1371" s="2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3:21" s="4" customFormat="1">
      <c r="C1372" s="2"/>
      <c r="D1372" s="5"/>
      <c r="E1372" s="5"/>
      <c r="F1372" s="2"/>
      <c r="G1372" s="2"/>
      <c r="H1372" s="2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</row>
    <row r="1373" spans="3:21" s="4" customFormat="1">
      <c r="C1373" s="2"/>
      <c r="D1373" s="5"/>
      <c r="E1373" s="5"/>
      <c r="F1373" s="2"/>
      <c r="G1373" s="2"/>
      <c r="H1373" s="2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</row>
    <row r="1374" spans="3:21" s="4" customFormat="1">
      <c r="C1374" s="2"/>
      <c r="D1374" s="5"/>
      <c r="E1374" s="5"/>
      <c r="F1374" s="2"/>
      <c r="G1374" s="2"/>
      <c r="H1374" s="2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</row>
    <row r="1375" spans="3:21" s="4" customFormat="1">
      <c r="C1375" s="2"/>
      <c r="D1375" s="5"/>
      <c r="E1375" s="5"/>
      <c r="F1375" s="2"/>
      <c r="G1375" s="2"/>
      <c r="H1375" s="2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</row>
    <row r="1376" spans="3:21" s="4" customFormat="1">
      <c r="C1376" s="2"/>
      <c r="D1376" s="5"/>
      <c r="E1376" s="5"/>
      <c r="F1376" s="2"/>
      <c r="G1376" s="2"/>
      <c r="H1376" s="2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</row>
    <row r="1377" spans="3:21" s="4" customFormat="1">
      <c r="C1377" s="2"/>
      <c r="D1377" s="5"/>
      <c r="E1377" s="5"/>
      <c r="F1377" s="2"/>
      <c r="G1377" s="2"/>
      <c r="H1377" s="2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</row>
    <row r="1378" spans="3:21" s="4" customFormat="1">
      <c r="C1378" s="2"/>
      <c r="D1378" s="5"/>
      <c r="E1378" s="5"/>
      <c r="F1378" s="2"/>
      <c r="G1378" s="2"/>
      <c r="H1378" s="2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</row>
    <row r="1379" spans="3:21" s="4" customFormat="1">
      <c r="C1379" s="2"/>
      <c r="D1379" s="5"/>
      <c r="E1379" s="5"/>
      <c r="F1379" s="2"/>
      <c r="G1379" s="2"/>
      <c r="H1379" s="2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</row>
    <row r="1380" spans="3:21" s="4" customFormat="1">
      <c r="C1380" s="2"/>
      <c r="D1380" s="5"/>
      <c r="E1380" s="5"/>
      <c r="F1380" s="2"/>
      <c r="G1380" s="2"/>
      <c r="H1380" s="2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</row>
    <row r="1381" spans="3:21" s="4" customFormat="1">
      <c r="C1381" s="2"/>
      <c r="D1381" s="5"/>
      <c r="E1381" s="5"/>
      <c r="F1381" s="2"/>
      <c r="G1381" s="2"/>
      <c r="H1381" s="2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</row>
    <row r="1382" spans="3:21" s="4" customFormat="1">
      <c r="C1382" s="2"/>
      <c r="D1382" s="5"/>
      <c r="E1382" s="5"/>
      <c r="F1382" s="2"/>
      <c r="G1382" s="2"/>
      <c r="H1382" s="2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</row>
    <row r="1383" spans="3:21" s="4" customFormat="1">
      <c r="C1383" s="2"/>
      <c r="D1383" s="5"/>
      <c r="E1383" s="5"/>
      <c r="F1383" s="2"/>
      <c r="G1383" s="2"/>
      <c r="H1383" s="2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</row>
    <row r="1384" spans="3:21" s="4" customFormat="1">
      <c r="C1384" s="2"/>
      <c r="D1384" s="5"/>
      <c r="E1384" s="5"/>
      <c r="F1384" s="2"/>
      <c r="G1384" s="2"/>
      <c r="H1384" s="2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</row>
    <row r="1385" spans="3:21" s="4" customFormat="1">
      <c r="C1385" s="2"/>
      <c r="D1385" s="5"/>
      <c r="E1385" s="5"/>
      <c r="F1385" s="2"/>
      <c r="G1385" s="2"/>
      <c r="H1385" s="2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</row>
    <row r="1386" spans="3:21" s="4" customFormat="1">
      <c r="C1386" s="2"/>
      <c r="D1386" s="5"/>
      <c r="E1386" s="5"/>
      <c r="F1386" s="2"/>
      <c r="G1386" s="2"/>
      <c r="H1386" s="2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</row>
    <row r="1387" spans="3:21" s="4" customFormat="1">
      <c r="C1387" s="2"/>
      <c r="D1387" s="5"/>
      <c r="E1387" s="5"/>
      <c r="F1387" s="2"/>
      <c r="G1387" s="2"/>
      <c r="H1387" s="2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</row>
    <row r="1388" spans="3:21" s="4" customFormat="1">
      <c r="C1388" s="2"/>
      <c r="D1388" s="5"/>
      <c r="E1388" s="5"/>
      <c r="F1388" s="2"/>
      <c r="G1388" s="2"/>
      <c r="H1388" s="2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</row>
    <row r="1389" spans="3:21" s="4" customFormat="1">
      <c r="C1389" s="2"/>
      <c r="D1389" s="5"/>
      <c r="E1389" s="5"/>
      <c r="F1389" s="2"/>
      <c r="G1389" s="2"/>
      <c r="H1389" s="2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</row>
    <row r="1390" spans="3:21" s="4" customFormat="1">
      <c r="C1390" s="2"/>
      <c r="D1390" s="5"/>
      <c r="E1390" s="5"/>
      <c r="F1390" s="2"/>
      <c r="G1390" s="2"/>
      <c r="H1390" s="2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</row>
    <row r="1391" spans="3:21" s="4" customFormat="1">
      <c r="C1391" s="2"/>
      <c r="D1391" s="5"/>
      <c r="E1391" s="5"/>
      <c r="F1391" s="2"/>
      <c r="G1391" s="2"/>
      <c r="H1391" s="2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</row>
    <row r="1392" spans="3:21" s="4" customFormat="1">
      <c r="C1392" s="2"/>
      <c r="D1392" s="5"/>
      <c r="E1392" s="5"/>
      <c r="F1392" s="2"/>
      <c r="G1392" s="2"/>
      <c r="H1392" s="2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</row>
    <row r="1393" spans="3:21" s="4" customFormat="1">
      <c r="C1393" s="2"/>
      <c r="D1393" s="5"/>
      <c r="E1393" s="5"/>
      <c r="F1393" s="2"/>
      <c r="G1393" s="2"/>
      <c r="H1393" s="2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</row>
    <row r="1394" spans="3:21" s="4" customFormat="1">
      <c r="C1394" s="2"/>
      <c r="D1394" s="5"/>
      <c r="E1394" s="5"/>
      <c r="F1394" s="2"/>
      <c r="G1394" s="2"/>
      <c r="H1394" s="2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</row>
    <row r="1395" spans="3:21" s="4" customFormat="1">
      <c r="C1395" s="2"/>
      <c r="D1395" s="5"/>
      <c r="E1395" s="5"/>
      <c r="F1395" s="2"/>
      <c r="G1395" s="2"/>
      <c r="H1395" s="2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</row>
    <row r="1396" spans="3:21" s="4" customFormat="1">
      <c r="C1396" s="2"/>
      <c r="D1396" s="5"/>
      <c r="E1396" s="5"/>
      <c r="F1396" s="2"/>
      <c r="G1396" s="2"/>
      <c r="H1396" s="2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</row>
    <row r="1397" spans="3:21" s="4" customFormat="1">
      <c r="C1397" s="2"/>
      <c r="D1397" s="5"/>
      <c r="E1397" s="5"/>
      <c r="F1397" s="2"/>
      <c r="G1397" s="2"/>
      <c r="H1397" s="2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</row>
    <row r="1398" spans="3:21" s="4" customFormat="1">
      <c r="C1398" s="2"/>
      <c r="D1398" s="5"/>
      <c r="E1398" s="5"/>
      <c r="F1398" s="2"/>
      <c r="G1398" s="2"/>
      <c r="H1398" s="2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</row>
    <row r="1399" spans="3:21" s="4" customFormat="1">
      <c r="C1399" s="2"/>
      <c r="D1399" s="5"/>
      <c r="E1399" s="5"/>
      <c r="F1399" s="2"/>
      <c r="G1399" s="2"/>
      <c r="H1399" s="2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</row>
    <row r="1400" spans="3:21" s="4" customFormat="1">
      <c r="C1400" s="2"/>
      <c r="D1400" s="5"/>
      <c r="E1400" s="5"/>
      <c r="F1400" s="2"/>
      <c r="G1400" s="2"/>
      <c r="H1400" s="2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</row>
    <row r="1401" spans="3:21" s="4" customFormat="1">
      <c r="C1401" s="2"/>
      <c r="D1401" s="5"/>
      <c r="E1401" s="5"/>
      <c r="F1401" s="2"/>
      <c r="G1401" s="2"/>
      <c r="H1401" s="2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</row>
    <row r="1402" spans="3:21" s="4" customFormat="1">
      <c r="C1402" s="2"/>
      <c r="D1402" s="5"/>
      <c r="E1402" s="5"/>
      <c r="F1402" s="2"/>
      <c r="G1402" s="2"/>
      <c r="H1402" s="2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</row>
    <row r="1403" spans="3:21" s="4" customFormat="1">
      <c r="C1403" s="2"/>
      <c r="D1403" s="5"/>
      <c r="E1403" s="5"/>
      <c r="F1403" s="2"/>
      <c r="G1403" s="2"/>
      <c r="H1403" s="2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</row>
    <row r="1404" spans="3:21" s="4" customFormat="1">
      <c r="C1404" s="2"/>
      <c r="D1404" s="5"/>
      <c r="E1404" s="5"/>
      <c r="F1404" s="2"/>
      <c r="G1404" s="2"/>
      <c r="H1404" s="2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</row>
    <row r="1405" spans="3:21" s="4" customFormat="1">
      <c r="C1405" s="2"/>
      <c r="D1405" s="5"/>
      <c r="E1405" s="5"/>
      <c r="F1405" s="2"/>
      <c r="G1405" s="2"/>
      <c r="H1405" s="2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</row>
    <row r="1406" spans="3:21" s="4" customFormat="1">
      <c r="C1406" s="2"/>
      <c r="D1406" s="5"/>
      <c r="E1406" s="5"/>
      <c r="F1406" s="2"/>
      <c r="G1406" s="2"/>
      <c r="H1406" s="2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</row>
    <row r="1407" spans="3:21" s="4" customFormat="1">
      <c r="C1407" s="2"/>
      <c r="D1407" s="5"/>
      <c r="E1407" s="5"/>
      <c r="F1407" s="2"/>
      <c r="G1407" s="2"/>
      <c r="H1407" s="2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</row>
    <row r="1408" spans="3:21" s="4" customFormat="1">
      <c r="C1408" s="2"/>
      <c r="D1408" s="5"/>
      <c r="E1408" s="5"/>
      <c r="F1408" s="2"/>
      <c r="G1408" s="2"/>
      <c r="H1408" s="2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</row>
    <row r="1409" spans="3:21" s="4" customFormat="1">
      <c r="C1409" s="2"/>
      <c r="D1409" s="5"/>
      <c r="E1409" s="5"/>
      <c r="F1409" s="2"/>
      <c r="G1409" s="2"/>
      <c r="H1409" s="2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</row>
    <row r="1410" spans="3:21" s="4" customFormat="1">
      <c r="C1410" s="2"/>
      <c r="D1410" s="5"/>
      <c r="E1410" s="5"/>
      <c r="F1410" s="2"/>
      <c r="G1410" s="2"/>
      <c r="H1410" s="2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</row>
    <row r="1411" spans="3:21" s="4" customFormat="1">
      <c r="C1411" s="2"/>
      <c r="D1411" s="5"/>
      <c r="E1411" s="5"/>
      <c r="F1411" s="2"/>
      <c r="G1411" s="2"/>
      <c r="H1411" s="2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</row>
    <row r="1412" spans="3:21" s="4" customFormat="1">
      <c r="C1412" s="2"/>
      <c r="D1412" s="5"/>
      <c r="E1412" s="5"/>
      <c r="F1412" s="2"/>
      <c r="G1412" s="2"/>
      <c r="H1412" s="2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</row>
    <row r="1413" spans="3:21" s="4" customFormat="1">
      <c r="C1413" s="2"/>
      <c r="D1413" s="5"/>
      <c r="E1413" s="5"/>
      <c r="F1413" s="2"/>
      <c r="G1413" s="2"/>
      <c r="H1413" s="2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</row>
    <row r="1414" spans="3:21" s="4" customFormat="1">
      <c r="C1414" s="2"/>
      <c r="D1414" s="5"/>
      <c r="E1414" s="5"/>
      <c r="F1414" s="2"/>
      <c r="G1414" s="2"/>
      <c r="H1414" s="2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</row>
    <row r="1415" spans="3:21" s="4" customFormat="1">
      <c r="C1415" s="2"/>
      <c r="D1415" s="5"/>
      <c r="E1415" s="5"/>
      <c r="F1415" s="2"/>
      <c r="G1415" s="2"/>
      <c r="H1415" s="2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</row>
    <row r="1416" spans="3:21" s="4" customFormat="1">
      <c r="C1416" s="2"/>
      <c r="D1416" s="5"/>
      <c r="E1416" s="5"/>
      <c r="F1416" s="2"/>
      <c r="G1416" s="2"/>
      <c r="H1416" s="2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</row>
    <row r="1417" spans="3:21" s="4" customFormat="1">
      <c r="C1417" s="2"/>
      <c r="D1417" s="5"/>
      <c r="E1417" s="5"/>
      <c r="F1417" s="2"/>
      <c r="G1417" s="2"/>
      <c r="H1417" s="2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</row>
    <row r="1418" spans="3:21" s="4" customFormat="1">
      <c r="C1418" s="2"/>
      <c r="D1418" s="5"/>
      <c r="E1418" s="5"/>
      <c r="F1418" s="2"/>
      <c r="G1418" s="2"/>
      <c r="H1418" s="2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</row>
    <row r="1419" spans="3:21" s="4" customFormat="1">
      <c r="C1419" s="2"/>
      <c r="D1419" s="5"/>
      <c r="E1419" s="5"/>
      <c r="F1419" s="2"/>
      <c r="G1419" s="2"/>
      <c r="H1419" s="2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</row>
    <row r="1420" spans="3:21" s="4" customFormat="1">
      <c r="C1420" s="2"/>
      <c r="D1420" s="5"/>
      <c r="E1420" s="5"/>
      <c r="F1420" s="2"/>
      <c r="G1420" s="2"/>
      <c r="H1420" s="2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</row>
    <row r="1421" spans="3:21" s="4" customFormat="1">
      <c r="C1421" s="2"/>
      <c r="D1421" s="5"/>
      <c r="E1421" s="5"/>
      <c r="F1421" s="2"/>
      <c r="G1421" s="2"/>
      <c r="H1421" s="2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</row>
    <row r="1422" spans="3:21" s="4" customFormat="1">
      <c r="C1422" s="2"/>
      <c r="D1422" s="5"/>
      <c r="E1422" s="5"/>
      <c r="F1422" s="2"/>
      <c r="G1422" s="2"/>
      <c r="H1422" s="2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</row>
    <row r="1423" spans="3:21" s="4" customFormat="1">
      <c r="C1423" s="2"/>
      <c r="D1423" s="5"/>
      <c r="E1423" s="5"/>
      <c r="F1423" s="2"/>
      <c r="G1423" s="2"/>
      <c r="H1423" s="2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</row>
    <row r="1424" spans="3:21" s="4" customFormat="1">
      <c r="C1424" s="2"/>
      <c r="D1424" s="5"/>
      <c r="E1424" s="5"/>
      <c r="F1424" s="2"/>
      <c r="G1424" s="2"/>
      <c r="H1424" s="2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</row>
    <row r="1425" spans="3:21" s="4" customFormat="1">
      <c r="C1425" s="2"/>
      <c r="D1425" s="5"/>
      <c r="E1425" s="5"/>
      <c r="F1425" s="2"/>
      <c r="G1425" s="2"/>
      <c r="H1425" s="2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</row>
    <row r="1426" spans="3:21" s="4" customFormat="1">
      <c r="C1426" s="2"/>
      <c r="D1426" s="5"/>
      <c r="E1426" s="5"/>
      <c r="F1426" s="2"/>
      <c r="G1426" s="2"/>
      <c r="H1426" s="2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</row>
    <row r="1427" spans="3:21" s="4" customFormat="1">
      <c r="C1427" s="2"/>
      <c r="D1427" s="5"/>
      <c r="E1427" s="5"/>
      <c r="F1427" s="2"/>
      <c r="G1427" s="2"/>
      <c r="H1427" s="2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</row>
    <row r="1428" spans="3:21" s="4" customFormat="1">
      <c r="C1428" s="2"/>
      <c r="D1428" s="5"/>
      <c r="E1428" s="5"/>
      <c r="F1428" s="2"/>
      <c r="G1428" s="2"/>
      <c r="H1428" s="2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</row>
    <row r="1429" spans="3:21" s="4" customFormat="1">
      <c r="C1429" s="2"/>
      <c r="D1429" s="5"/>
      <c r="E1429" s="5"/>
      <c r="F1429" s="2"/>
      <c r="G1429" s="2"/>
      <c r="H1429" s="2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</row>
    <row r="1430" spans="3:21" s="4" customFormat="1">
      <c r="C1430" s="2"/>
      <c r="D1430" s="5"/>
      <c r="E1430" s="5"/>
      <c r="F1430" s="2"/>
      <c r="G1430" s="2"/>
      <c r="H1430" s="2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</row>
    <row r="1431" spans="3:21" s="4" customFormat="1">
      <c r="C1431" s="2"/>
      <c r="D1431" s="5"/>
      <c r="E1431" s="5"/>
      <c r="F1431" s="2"/>
      <c r="G1431" s="2"/>
      <c r="H1431" s="2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</row>
    <row r="1432" spans="3:21" s="4" customFormat="1">
      <c r="C1432" s="2"/>
      <c r="D1432" s="5"/>
      <c r="E1432" s="5"/>
      <c r="F1432" s="2"/>
      <c r="G1432" s="2"/>
      <c r="H1432" s="2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</row>
    <row r="1433" spans="3:21" s="4" customFormat="1">
      <c r="C1433" s="2"/>
      <c r="D1433" s="5"/>
      <c r="E1433" s="5"/>
      <c r="F1433" s="2"/>
      <c r="G1433" s="2"/>
      <c r="H1433" s="2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</row>
    <row r="1434" spans="3:21" s="4" customFormat="1">
      <c r="C1434" s="2"/>
      <c r="D1434" s="5"/>
      <c r="E1434" s="5"/>
      <c r="F1434" s="2"/>
      <c r="G1434" s="2"/>
      <c r="H1434" s="2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</row>
    <row r="1435" spans="3:21" s="4" customFormat="1">
      <c r="C1435" s="2"/>
      <c r="D1435" s="5"/>
      <c r="E1435" s="5"/>
      <c r="F1435" s="2"/>
      <c r="G1435" s="2"/>
      <c r="H1435" s="2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</row>
    <row r="1436" spans="3:21" s="4" customFormat="1">
      <c r="C1436" s="2"/>
      <c r="D1436" s="5"/>
      <c r="E1436" s="5"/>
      <c r="F1436" s="2"/>
      <c r="G1436" s="2"/>
      <c r="H1436" s="2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</row>
    <row r="1437" spans="3:21" s="4" customFormat="1">
      <c r="C1437" s="2"/>
      <c r="D1437" s="5"/>
      <c r="E1437" s="5"/>
      <c r="F1437" s="2"/>
      <c r="G1437" s="2"/>
      <c r="H1437" s="2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</row>
    <row r="1438" spans="3:21" s="4" customFormat="1">
      <c r="C1438" s="2"/>
      <c r="D1438" s="5"/>
      <c r="E1438" s="5"/>
      <c r="F1438" s="2"/>
      <c r="G1438" s="2"/>
      <c r="H1438" s="2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</row>
    <row r="1439" spans="3:21" s="4" customFormat="1">
      <c r="C1439" s="2"/>
      <c r="D1439" s="5"/>
      <c r="E1439" s="5"/>
      <c r="F1439" s="2"/>
      <c r="G1439" s="2"/>
      <c r="H1439" s="2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</row>
    <row r="1440" spans="3:21" s="4" customFormat="1">
      <c r="C1440" s="2"/>
      <c r="D1440" s="5"/>
      <c r="E1440" s="5"/>
      <c r="F1440" s="2"/>
      <c r="G1440" s="2"/>
      <c r="H1440" s="2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</row>
    <row r="1441" spans="3:21" s="4" customFormat="1">
      <c r="C1441" s="2"/>
      <c r="D1441" s="5"/>
      <c r="E1441" s="5"/>
      <c r="F1441" s="2"/>
      <c r="G1441" s="2"/>
      <c r="H1441" s="2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</row>
    <row r="1442" spans="3:21" s="4" customFormat="1">
      <c r="C1442" s="2"/>
      <c r="D1442" s="5"/>
      <c r="E1442" s="5"/>
      <c r="F1442" s="2"/>
      <c r="G1442" s="2"/>
      <c r="H1442" s="2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</row>
    <row r="1443" spans="3:21" s="4" customFormat="1">
      <c r="C1443" s="2"/>
      <c r="D1443" s="5"/>
      <c r="E1443" s="5"/>
      <c r="F1443" s="2"/>
      <c r="G1443" s="2"/>
      <c r="H1443" s="2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</row>
    <row r="1444" spans="3:21" s="4" customFormat="1">
      <c r="C1444" s="2"/>
      <c r="D1444" s="5"/>
      <c r="E1444" s="5"/>
      <c r="F1444" s="2"/>
      <c r="G1444" s="2"/>
      <c r="H1444" s="2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</row>
    <row r="1445" spans="3:21" s="4" customFormat="1">
      <c r="C1445" s="2"/>
      <c r="D1445" s="5"/>
      <c r="E1445" s="5"/>
      <c r="F1445" s="2"/>
      <c r="G1445" s="2"/>
      <c r="H1445" s="2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</row>
    <row r="1446" spans="3:21" s="4" customFormat="1">
      <c r="C1446" s="2"/>
      <c r="D1446" s="5"/>
      <c r="E1446" s="5"/>
      <c r="F1446" s="2"/>
      <c r="G1446" s="2"/>
      <c r="H1446" s="2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</row>
    <row r="1447" spans="3:21" s="4" customFormat="1">
      <c r="C1447" s="2"/>
      <c r="D1447" s="5"/>
      <c r="E1447" s="5"/>
      <c r="F1447" s="2"/>
      <c r="G1447" s="2"/>
      <c r="H1447" s="2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</row>
    <row r="1448" spans="3:21" s="4" customFormat="1">
      <c r="C1448" s="2"/>
      <c r="D1448" s="5"/>
      <c r="E1448" s="5"/>
      <c r="F1448" s="2"/>
      <c r="G1448" s="2"/>
      <c r="H1448" s="2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</row>
    <row r="1449" spans="3:21" s="4" customFormat="1">
      <c r="C1449" s="2"/>
      <c r="D1449" s="5"/>
      <c r="E1449" s="5"/>
      <c r="F1449" s="2"/>
      <c r="G1449" s="2"/>
      <c r="H1449" s="2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</row>
    <row r="1450" spans="3:21" s="4" customFormat="1">
      <c r="C1450" s="2"/>
      <c r="D1450" s="5"/>
      <c r="E1450" s="5"/>
      <c r="F1450" s="2"/>
      <c r="G1450" s="2"/>
      <c r="H1450" s="2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</row>
    <row r="1451" spans="3:21" s="4" customFormat="1">
      <c r="C1451" s="2"/>
      <c r="D1451" s="5"/>
      <c r="E1451" s="5"/>
      <c r="F1451" s="2"/>
      <c r="G1451" s="2"/>
      <c r="H1451" s="2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</row>
    <row r="1452" spans="3:21" s="4" customFormat="1">
      <c r="C1452" s="2"/>
      <c r="D1452" s="5"/>
      <c r="E1452" s="5"/>
      <c r="F1452" s="2"/>
      <c r="G1452" s="2"/>
      <c r="H1452" s="2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</row>
    <row r="1453" spans="3:21" s="4" customFormat="1">
      <c r="C1453" s="2"/>
      <c r="D1453" s="5"/>
      <c r="E1453" s="5"/>
      <c r="F1453" s="2"/>
      <c r="G1453" s="2"/>
      <c r="H1453" s="2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</row>
    <row r="1454" spans="3:21" s="4" customFormat="1">
      <c r="C1454" s="2"/>
      <c r="D1454" s="5"/>
      <c r="E1454" s="5"/>
      <c r="F1454" s="2"/>
      <c r="G1454" s="2"/>
      <c r="H1454" s="2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</row>
    <row r="1455" spans="3:21" s="4" customFormat="1">
      <c r="C1455" s="2"/>
      <c r="D1455" s="5"/>
      <c r="E1455" s="5"/>
      <c r="F1455" s="2"/>
      <c r="G1455" s="2"/>
      <c r="H1455" s="2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</row>
    <row r="1456" spans="3:21" s="4" customFormat="1">
      <c r="C1456" s="2"/>
      <c r="D1456" s="5"/>
      <c r="E1456" s="5"/>
      <c r="F1456" s="2"/>
      <c r="G1456" s="2"/>
      <c r="H1456" s="2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</row>
    <row r="1457" spans="3:21" s="4" customFormat="1">
      <c r="C1457" s="2"/>
      <c r="D1457" s="5"/>
      <c r="E1457" s="5"/>
      <c r="F1457" s="2"/>
      <c r="G1457" s="2"/>
      <c r="H1457" s="2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</row>
    <row r="1458" spans="3:21" s="4" customFormat="1">
      <c r="C1458" s="2"/>
      <c r="D1458" s="5"/>
      <c r="E1458" s="5"/>
      <c r="F1458" s="2"/>
      <c r="G1458" s="2"/>
      <c r="H1458" s="2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3:21" s="4" customFormat="1">
      <c r="C1459" s="2"/>
      <c r="D1459" s="5"/>
      <c r="E1459" s="5"/>
      <c r="F1459" s="2"/>
      <c r="G1459" s="2"/>
      <c r="H1459" s="2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3:21" s="4" customFormat="1">
      <c r="C1460" s="2"/>
      <c r="D1460" s="5"/>
      <c r="E1460" s="5"/>
      <c r="F1460" s="2"/>
      <c r="G1460" s="2"/>
      <c r="H1460" s="2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</row>
    <row r="1461" spans="3:21" s="4" customFormat="1">
      <c r="C1461" s="2"/>
      <c r="D1461" s="5"/>
      <c r="E1461" s="5"/>
      <c r="F1461" s="2"/>
      <c r="G1461" s="2"/>
      <c r="H1461" s="2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</row>
    <row r="1462" spans="3:21" s="4" customFormat="1">
      <c r="C1462" s="2"/>
      <c r="D1462" s="5"/>
      <c r="E1462" s="5"/>
      <c r="F1462" s="2"/>
      <c r="G1462" s="2"/>
      <c r="H1462" s="2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</row>
    <row r="1463" spans="3:21" s="4" customFormat="1">
      <c r="C1463" s="2"/>
      <c r="D1463" s="5"/>
      <c r="E1463" s="5"/>
      <c r="F1463" s="2"/>
      <c r="G1463" s="2"/>
      <c r="H1463" s="2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</row>
    <row r="1464" spans="3:21" s="4" customFormat="1">
      <c r="C1464" s="2"/>
      <c r="D1464" s="5"/>
      <c r="E1464" s="5"/>
      <c r="F1464" s="2"/>
      <c r="G1464" s="2"/>
      <c r="H1464" s="2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</row>
    <row r="1465" spans="3:21" s="4" customFormat="1">
      <c r="C1465" s="2"/>
      <c r="D1465" s="5"/>
      <c r="E1465" s="5"/>
      <c r="F1465" s="2"/>
      <c r="G1465" s="2"/>
      <c r="H1465" s="2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</row>
    <row r="1466" spans="3:21" s="4" customFormat="1">
      <c r="C1466" s="2"/>
      <c r="D1466" s="5"/>
      <c r="E1466" s="5"/>
      <c r="F1466" s="2"/>
      <c r="G1466" s="2"/>
      <c r="H1466" s="2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</row>
    <row r="1467" spans="3:21" s="4" customFormat="1">
      <c r="C1467" s="2"/>
      <c r="D1467" s="5"/>
      <c r="E1467" s="5"/>
      <c r="F1467" s="2"/>
      <c r="G1467" s="2"/>
      <c r="H1467" s="2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</row>
    <row r="1468" spans="3:21" s="4" customFormat="1">
      <c r="C1468" s="2"/>
      <c r="D1468" s="5"/>
      <c r="E1468" s="5"/>
      <c r="F1468" s="2"/>
      <c r="G1468" s="2"/>
      <c r="H1468" s="2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</row>
    <row r="1469" spans="3:21" s="4" customFormat="1">
      <c r="C1469" s="2"/>
      <c r="D1469" s="5"/>
      <c r="E1469" s="5"/>
      <c r="F1469" s="2"/>
      <c r="G1469" s="2"/>
      <c r="H1469" s="2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</row>
    <row r="1470" spans="3:21" s="4" customFormat="1">
      <c r="C1470" s="2"/>
      <c r="D1470" s="5"/>
      <c r="E1470" s="5"/>
      <c r="F1470" s="2"/>
      <c r="G1470" s="2"/>
      <c r="H1470" s="2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</row>
    <row r="1471" spans="3:21" s="4" customFormat="1">
      <c r="C1471" s="2"/>
      <c r="D1471" s="5"/>
      <c r="E1471" s="5"/>
      <c r="F1471" s="2"/>
      <c r="G1471" s="2"/>
      <c r="H1471" s="2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</row>
    <row r="1472" spans="3:21" s="4" customFormat="1">
      <c r="C1472" s="2"/>
      <c r="D1472" s="5"/>
      <c r="E1472" s="5"/>
      <c r="F1472" s="2"/>
      <c r="G1472" s="2"/>
      <c r="H1472" s="2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</row>
    <row r="1473" spans="3:21" s="4" customFormat="1">
      <c r="C1473" s="2"/>
      <c r="D1473" s="5"/>
      <c r="E1473" s="5"/>
      <c r="F1473" s="2"/>
      <c r="G1473" s="2"/>
      <c r="H1473" s="2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</row>
    <row r="1474" spans="3:21" s="4" customFormat="1">
      <c r="C1474" s="2"/>
      <c r="D1474" s="5"/>
      <c r="E1474" s="5"/>
      <c r="F1474" s="2"/>
      <c r="G1474" s="2"/>
      <c r="H1474" s="2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</row>
    <row r="1475" spans="3:21" s="4" customFormat="1">
      <c r="C1475" s="2"/>
      <c r="D1475" s="5"/>
      <c r="E1475" s="5"/>
      <c r="F1475" s="2"/>
      <c r="G1475" s="2"/>
      <c r="H1475" s="2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</row>
    <row r="1476" spans="3:21" s="4" customFormat="1">
      <c r="C1476" s="2"/>
      <c r="D1476" s="5"/>
      <c r="E1476" s="5"/>
      <c r="F1476" s="2"/>
      <c r="G1476" s="2"/>
      <c r="H1476" s="2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</row>
    <row r="1477" spans="3:21" s="4" customFormat="1">
      <c r="C1477" s="2"/>
      <c r="D1477" s="5"/>
      <c r="E1477" s="5"/>
      <c r="F1477" s="2"/>
      <c r="G1477" s="2"/>
      <c r="H1477" s="2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</row>
    <row r="1478" spans="3:21" s="4" customFormat="1">
      <c r="C1478" s="2"/>
      <c r="D1478" s="5"/>
      <c r="E1478" s="5"/>
      <c r="F1478" s="2"/>
      <c r="G1478" s="2"/>
      <c r="H1478" s="2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</row>
    <row r="1479" spans="3:21" s="4" customFormat="1">
      <c r="C1479" s="2"/>
      <c r="D1479" s="5"/>
      <c r="E1479" s="5"/>
      <c r="F1479" s="2"/>
      <c r="G1479" s="2"/>
      <c r="H1479" s="2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</row>
    <row r="1480" spans="3:21" s="4" customFormat="1">
      <c r="C1480" s="2"/>
      <c r="D1480" s="5"/>
      <c r="E1480" s="5"/>
      <c r="F1480" s="2"/>
      <c r="G1480" s="2"/>
      <c r="H1480" s="2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</row>
    <row r="1481" spans="3:21" s="4" customFormat="1">
      <c r="C1481" s="2"/>
      <c r="D1481" s="5"/>
      <c r="E1481" s="5"/>
      <c r="F1481" s="2"/>
      <c r="G1481" s="2"/>
      <c r="H1481" s="2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</row>
    <row r="1482" spans="3:21" s="4" customFormat="1">
      <c r="C1482" s="2"/>
      <c r="D1482" s="5"/>
      <c r="E1482" s="5"/>
      <c r="F1482" s="2"/>
      <c r="G1482" s="2"/>
      <c r="H1482" s="2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</row>
    <row r="1483" spans="3:21" s="4" customFormat="1">
      <c r="C1483" s="2"/>
      <c r="D1483" s="5"/>
      <c r="E1483" s="5"/>
      <c r="F1483" s="2"/>
      <c r="G1483" s="2"/>
      <c r="H1483" s="2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</row>
    <row r="1484" spans="3:21" s="4" customFormat="1">
      <c r="C1484" s="2"/>
      <c r="D1484" s="5"/>
      <c r="E1484" s="5"/>
      <c r="F1484" s="2"/>
      <c r="G1484" s="2"/>
      <c r="H1484" s="2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</row>
    <row r="1485" spans="3:21" s="4" customFormat="1">
      <c r="C1485" s="2"/>
      <c r="D1485" s="5"/>
      <c r="E1485" s="5"/>
      <c r="F1485" s="2"/>
      <c r="G1485" s="2"/>
      <c r="H1485" s="2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</row>
    <row r="1486" spans="3:21" s="4" customFormat="1">
      <c r="C1486" s="2"/>
      <c r="D1486" s="5"/>
      <c r="E1486" s="5"/>
      <c r="F1486" s="2"/>
      <c r="G1486" s="2"/>
      <c r="H1486" s="2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</row>
    <row r="1487" spans="3:21" s="4" customFormat="1">
      <c r="C1487" s="2"/>
      <c r="D1487" s="5"/>
      <c r="E1487" s="5"/>
      <c r="F1487" s="2"/>
      <c r="G1487" s="2"/>
      <c r="H1487" s="2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</row>
    <row r="1488" spans="3:21" s="4" customFormat="1">
      <c r="C1488" s="2"/>
      <c r="D1488" s="5"/>
      <c r="E1488" s="5"/>
      <c r="F1488" s="2"/>
      <c r="G1488" s="2"/>
      <c r="H1488" s="2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</row>
    <row r="1489" spans="3:21" s="4" customFormat="1">
      <c r="C1489" s="2"/>
      <c r="D1489" s="5"/>
      <c r="E1489" s="5"/>
      <c r="F1489" s="2"/>
      <c r="G1489" s="2"/>
      <c r="H1489" s="2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</row>
    <row r="1490" spans="3:21" s="4" customFormat="1">
      <c r="C1490" s="2"/>
      <c r="D1490" s="5"/>
      <c r="E1490" s="5"/>
      <c r="F1490" s="2"/>
      <c r="G1490" s="2"/>
      <c r="H1490" s="2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</row>
    <row r="1491" spans="3:21" s="4" customFormat="1">
      <c r="C1491" s="2"/>
      <c r="D1491" s="5"/>
      <c r="E1491" s="5"/>
      <c r="F1491" s="2"/>
      <c r="G1491" s="2"/>
      <c r="H1491" s="2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</row>
    <row r="1492" spans="3:21" s="4" customFormat="1">
      <c r="C1492" s="2"/>
      <c r="D1492" s="5"/>
      <c r="E1492" s="5"/>
      <c r="F1492" s="2"/>
      <c r="G1492" s="2"/>
      <c r="H1492" s="2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</row>
    <row r="1493" spans="3:21" s="4" customFormat="1">
      <c r="C1493" s="2"/>
      <c r="D1493" s="5"/>
      <c r="E1493" s="5"/>
      <c r="F1493" s="2"/>
      <c r="G1493" s="2"/>
      <c r="H1493" s="2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</row>
    <row r="1494" spans="3:21" s="4" customFormat="1">
      <c r="C1494" s="2"/>
      <c r="D1494" s="5"/>
      <c r="E1494" s="5"/>
      <c r="F1494" s="2"/>
      <c r="G1494" s="2"/>
      <c r="H1494" s="2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</row>
    <row r="1495" spans="3:21" s="4" customFormat="1">
      <c r="C1495" s="2"/>
      <c r="D1495" s="5"/>
      <c r="E1495" s="5"/>
      <c r="F1495" s="2"/>
      <c r="G1495" s="2"/>
      <c r="H1495" s="2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</row>
    <row r="1496" spans="3:21" s="4" customFormat="1">
      <c r="C1496" s="2"/>
      <c r="D1496" s="5"/>
      <c r="E1496" s="5"/>
      <c r="F1496" s="2"/>
      <c r="G1496" s="2"/>
      <c r="H1496" s="2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</row>
    <row r="1497" spans="3:21" s="4" customFormat="1">
      <c r="C1497" s="2"/>
      <c r="D1497" s="5"/>
      <c r="E1497" s="5"/>
      <c r="F1497" s="2"/>
      <c r="G1497" s="2"/>
      <c r="H1497" s="2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</row>
    <row r="1498" spans="3:21" s="4" customFormat="1">
      <c r="C1498" s="2"/>
      <c r="D1498" s="5"/>
      <c r="E1498" s="5"/>
      <c r="F1498" s="2"/>
      <c r="G1498" s="2"/>
      <c r="H1498" s="2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</row>
    <row r="1499" spans="3:21" s="4" customFormat="1">
      <c r="C1499" s="2"/>
      <c r="D1499" s="5"/>
      <c r="E1499" s="5"/>
      <c r="F1499" s="2"/>
      <c r="G1499" s="2"/>
      <c r="H1499" s="2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</row>
    <row r="1500" spans="3:21" s="4" customFormat="1">
      <c r="C1500" s="2"/>
      <c r="D1500" s="5"/>
      <c r="E1500" s="5"/>
      <c r="F1500" s="2"/>
      <c r="G1500" s="2"/>
      <c r="H1500" s="2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</row>
    <row r="1501" spans="3:21" s="4" customFormat="1">
      <c r="C1501" s="2"/>
      <c r="D1501" s="5"/>
      <c r="E1501" s="5"/>
      <c r="F1501" s="2"/>
      <c r="G1501" s="2"/>
      <c r="H1501" s="2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</row>
    <row r="1502" spans="3:21" s="4" customFormat="1">
      <c r="C1502" s="2"/>
      <c r="D1502" s="5"/>
      <c r="E1502" s="5"/>
      <c r="F1502" s="2"/>
      <c r="G1502" s="2"/>
      <c r="H1502" s="2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</row>
    <row r="1503" spans="3:21" s="4" customFormat="1">
      <c r="C1503" s="2"/>
      <c r="D1503" s="5"/>
      <c r="E1503" s="5"/>
      <c r="F1503" s="2"/>
      <c r="G1503" s="2"/>
      <c r="H1503" s="2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</row>
    <row r="1504" spans="3:21" s="4" customFormat="1">
      <c r="C1504" s="2"/>
      <c r="D1504" s="5"/>
      <c r="E1504" s="5"/>
      <c r="F1504" s="2"/>
      <c r="G1504" s="2"/>
      <c r="H1504" s="2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</row>
    <row r="1505" spans="3:21" s="4" customFormat="1">
      <c r="C1505" s="2"/>
      <c r="D1505" s="5"/>
      <c r="E1505" s="5"/>
      <c r="F1505" s="2"/>
      <c r="G1505" s="2"/>
      <c r="H1505" s="2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</row>
    <row r="1506" spans="3:21" s="4" customFormat="1">
      <c r="C1506" s="2"/>
      <c r="D1506" s="5"/>
      <c r="E1506" s="5"/>
      <c r="F1506" s="2"/>
      <c r="G1506" s="2"/>
      <c r="H1506" s="2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</row>
    <row r="1507" spans="3:21" s="4" customFormat="1">
      <c r="C1507" s="2"/>
      <c r="D1507" s="5"/>
      <c r="E1507" s="5"/>
      <c r="F1507" s="2"/>
      <c r="G1507" s="2"/>
      <c r="H1507" s="2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</row>
    <row r="1508" spans="3:21" s="4" customFormat="1">
      <c r="C1508" s="2"/>
      <c r="D1508" s="5"/>
      <c r="E1508" s="5"/>
      <c r="F1508" s="2"/>
      <c r="G1508" s="2"/>
      <c r="H1508" s="2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</row>
    <row r="1509" spans="3:21" s="4" customFormat="1">
      <c r="C1509" s="2"/>
      <c r="D1509" s="5"/>
      <c r="E1509" s="5"/>
      <c r="F1509" s="2"/>
      <c r="G1509" s="2"/>
      <c r="H1509" s="2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</row>
    <row r="1510" spans="3:21" s="4" customFormat="1">
      <c r="C1510" s="2"/>
      <c r="D1510" s="5"/>
      <c r="E1510" s="5"/>
      <c r="F1510" s="2"/>
      <c r="G1510" s="2"/>
      <c r="H1510" s="2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</row>
    <row r="1511" spans="3:21" s="4" customFormat="1">
      <c r="C1511" s="2"/>
      <c r="D1511" s="5"/>
      <c r="E1511" s="5"/>
      <c r="F1511" s="2"/>
      <c r="G1511" s="2"/>
      <c r="H1511" s="2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</row>
    <row r="1512" spans="3:21" s="4" customFormat="1">
      <c r="C1512" s="2"/>
      <c r="D1512" s="5"/>
      <c r="E1512" s="5"/>
      <c r="F1512" s="2"/>
      <c r="G1512" s="2"/>
      <c r="H1512" s="2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</row>
    <row r="1513" spans="3:21" s="4" customFormat="1">
      <c r="C1513" s="2"/>
      <c r="D1513" s="5"/>
      <c r="E1513" s="5"/>
      <c r="F1513" s="2"/>
      <c r="G1513" s="2"/>
      <c r="H1513" s="2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</row>
    <row r="1514" spans="3:21" s="4" customFormat="1">
      <c r="C1514" s="2"/>
      <c r="D1514" s="5"/>
      <c r="E1514" s="5"/>
      <c r="F1514" s="2"/>
      <c r="G1514" s="2"/>
      <c r="H1514" s="2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</row>
    <row r="1515" spans="3:21" s="4" customFormat="1">
      <c r="C1515" s="2"/>
      <c r="D1515" s="5"/>
      <c r="E1515" s="5"/>
      <c r="F1515" s="2"/>
      <c r="G1515" s="2"/>
      <c r="H1515" s="2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</row>
    <row r="1516" spans="3:21" s="4" customFormat="1">
      <c r="C1516" s="2"/>
      <c r="D1516" s="5"/>
      <c r="E1516" s="5"/>
      <c r="F1516" s="2"/>
      <c r="G1516" s="2"/>
      <c r="H1516" s="2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</row>
    <row r="1517" spans="3:21" s="4" customFormat="1">
      <c r="C1517" s="2"/>
      <c r="D1517" s="5"/>
      <c r="E1517" s="5"/>
      <c r="F1517" s="2"/>
      <c r="G1517" s="2"/>
      <c r="H1517" s="2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</row>
    <row r="1518" spans="3:21" s="4" customFormat="1">
      <c r="C1518" s="2"/>
      <c r="D1518" s="5"/>
      <c r="E1518" s="5"/>
      <c r="F1518" s="2"/>
      <c r="G1518" s="2"/>
      <c r="H1518" s="2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</row>
    <row r="1519" spans="3:21" s="4" customFormat="1">
      <c r="C1519" s="2"/>
      <c r="D1519" s="5"/>
      <c r="E1519" s="5"/>
      <c r="F1519" s="2"/>
      <c r="G1519" s="2"/>
      <c r="H1519" s="2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</row>
    <row r="1520" spans="3:21" s="4" customFormat="1">
      <c r="C1520" s="2"/>
      <c r="D1520" s="5"/>
      <c r="E1520" s="5"/>
      <c r="F1520" s="2"/>
      <c r="G1520" s="2"/>
      <c r="H1520" s="2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</row>
    <row r="1521" spans="3:21" s="4" customFormat="1">
      <c r="C1521" s="2"/>
      <c r="D1521" s="5"/>
      <c r="E1521" s="5"/>
      <c r="F1521" s="2"/>
      <c r="G1521" s="2"/>
      <c r="H1521" s="2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</row>
    <row r="1522" spans="3:21" s="4" customFormat="1">
      <c r="C1522" s="2"/>
      <c r="D1522" s="5"/>
      <c r="E1522" s="5"/>
      <c r="F1522" s="2"/>
      <c r="G1522" s="2"/>
      <c r="H1522" s="2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</row>
    <row r="1523" spans="3:21" s="4" customFormat="1">
      <c r="C1523" s="2"/>
      <c r="D1523" s="5"/>
      <c r="E1523" s="5"/>
      <c r="F1523" s="2"/>
      <c r="G1523" s="2"/>
      <c r="H1523" s="2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</row>
    <row r="1524" spans="3:21" s="4" customFormat="1">
      <c r="C1524" s="2"/>
      <c r="D1524" s="5"/>
      <c r="E1524" s="5"/>
      <c r="F1524" s="2"/>
      <c r="G1524" s="2"/>
      <c r="H1524" s="2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</row>
    <row r="1525" spans="3:21" s="4" customFormat="1">
      <c r="C1525" s="2"/>
      <c r="D1525" s="5"/>
      <c r="E1525" s="5"/>
      <c r="F1525" s="2"/>
      <c r="G1525" s="2"/>
      <c r="H1525" s="2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</row>
    <row r="1526" spans="3:21" s="4" customFormat="1">
      <c r="C1526" s="2"/>
      <c r="D1526" s="5"/>
      <c r="E1526" s="5"/>
      <c r="F1526" s="2"/>
      <c r="G1526" s="2"/>
      <c r="H1526" s="2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3:21" s="4" customFormat="1">
      <c r="C1527" s="2"/>
      <c r="D1527" s="5"/>
      <c r="E1527" s="5"/>
      <c r="F1527" s="2"/>
      <c r="G1527" s="2"/>
      <c r="H1527" s="2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</row>
    <row r="1528" spans="3:21" s="4" customFormat="1">
      <c r="C1528" s="2"/>
      <c r="D1528" s="5"/>
      <c r="E1528" s="5"/>
      <c r="F1528" s="2"/>
      <c r="G1528" s="2"/>
      <c r="H1528" s="2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</row>
    <row r="1529" spans="3:21" s="4" customFormat="1">
      <c r="C1529" s="2"/>
      <c r="D1529" s="5"/>
      <c r="E1529" s="5"/>
      <c r="F1529" s="2"/>
      <c r="G1529" s="2"/>
      <c r="H1529" s="2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</row>
    <row r="1530" spans="3:21" s="4" customFormat="1">
      <c r="C1530" s="2"/>
      <c r="D1530" s="5"/>
      <c r="E1530" s="5"/>
      <c r="F1530" s="2"/>
      <c r="G1530" s="2"/>
      <c r="H1530" s="2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</row>
    <row r="1531" spans="3:21" s="4" customFormat="1">
      <c r="C1531" s="2"/>
      <c r="D1531" s="5"/>
      <c r="E1531" s="5"/>
      <c r="F1531" s="2"/>
      <c r="G1531" s="2"/>
      <c r="H1531" s="2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</row>
    <row r="1532" spans="3:21" s="4" customFormat="1">
      <c r="C1532" s="2"/>
      <c r="D1532" s="5"/>
      <c r="E1532" s="5"/>
      <c r="F1532" s="2"/>
      <c r="G1532" s="2"/>
      <c r="H1532" s="2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</row>
    <row r="1533" spans="3:21" s="4" customFormat="1">
      <c r="C1533" s="2"/>
      <c r="D1533" s="5"/>
      <c r="E1533" s="5"/>
      <c r="F1533" s="2"/>
      <c r="G1533" s="2"/>
      <c r="H1533" s="2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</row>
    <row r="1534" spans="3:21" s="4" customFormat="1">
      <c r="C1534" s="2"/>
      <c r="D1534" s="5"/>
      <c r="E1534" s="5"/>
      <c r="F1534" s="2"/>
      <c r="G1534" s="2"/>
      <c r="H1534" s="2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</row>
    <row r="1535" spans="3:21" s="4" customFormat="1">
      <c r="C1535" s="2"/>
      <c r="D1535" s="5"/>
      <c r="E1535" s="5"/>
      <c r="F1535" s="2"/>
      <c r="G1535" s="2"/>
      <c r="H1535" s="2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</row>
    <row r="1536" spans="3:21" s="4" customFormat="1">
      <c r="C1536" s="2"/>
      <c r="D1536" s="5"/>
      <c r="E1536" s="5"/>
      <c r="F1536" s="2"/>
      <c r="G1536" s="2"/>
      <c r="H1536" s="2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</row>
    <row r="1537" spans="3:21" s="4" customFormat="1">
      <c r="C1537" s="2"/>
      <c r="D1537" s="5"/>
      <c r="E1537" s="5"/>
      <c r="F1537" s="2"/>
      <c r="G1537" s="2"/>
      <c r="H1537" s="2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</row>
    <row r="1538" spans="3:21" s="4" customFormat="1">
      <c r="C1538" s="2"/>
      <c r="D1538" s="5"/>
      <c r="E1538" s="5"/>
      <c r="F1538" s="2"/>
      <c r="G1538" s="2"/>
      <c r="H1538" s="2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</row>
    <row r="1539" spans="3:21" s="4" customFormat="1">
      <c r="C1539" s="2"/>
      <c r="D1539" s="5"/>
      <c r="E1539" s="5"/>
      <c r="F1539" s="2"/>
      <c r="G1539" s="2"/>
      <c r="H1539" s="2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</row>
    <row r="1540" spans="3:21" s="4" customFormat="1">
      <c r="C1540" s="2"/>
      <c r="D1540" s="5"/>
      <c r="E1540" s="5"/>
      <c r="F1540" s="2"/>
      <c r="G1540" s="2"/>
      <c r="H1540" s="2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</row>
    <row r="1541" spans="3:21" s="4" customFormat="1">
      <c r="C1541" s="2"/>
      <c r="D1541" s="5"/>
      <c r="E1541" s="5"/>
      <c r="F1541" s="2"/>
      <c r="G1541" s="2"/>
      <c r="H1541" s="2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</row>
    <row r="1542" spans="3:21" s="4" customFormat="1">
      <c r="C1542" s="2"/>
      <c r="D1542" s="5"/>
      <c r="E1542" s="5"/>
      <c r="F1542" s="2"/>
      <c r="G1542" s="2"/>
      <c r="H1542" s="2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</row>
    <row r="1543" spans="3:21" s="4" customFormat="1">
      <c r="C1543" s="2"/>
      <c r="D1543" s="5"/>
      <c r="E1543" s="5"/>
      <c r="F1543" s="2"/>
      <c r="G1543" s="2"/>
      <c r="H1543" s="2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</row>
    <row r="1544" spans="3:21" s="4" customFormat="1">
      <c r="C1544" s="2"/>
      <c r="D1544" s="5"/>
      <c r="E1544" s="5"/>
      <c r="F1544" s="2"/>
      <c r="G1544" s="2"/>
      <c r="H1544" s="2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</row>
    <row r="1545" spans="3:21" s="4" customFormat="1">
      <c r="C1545" s="2"/>
      <c r="D1545" s="5"/>
      <c r="E1545" s="5"/>
      <c r="F1545" s="2"/>
      <c r="G1545" s="2"/>
      <c r="H1545" s="2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</row>
    <row r="1546" spans="3:21" s="4" customFormat="1">
      <c r="C1546" s="2"/>
      <c r="D1546" s="5"/>
      <c r="E1546" s="5"/>
      <c r="F1546" s="2"/>
      <c r="G1546" s="2"/>
      <c r="H1546" s="2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</row>
    <row r="1547" spans="3:21" s="4" customFormat="1">
      <c r="C1547" s="2"/>
      <c r="D1547" s="5"/>
      <c r="E1547" s="5"/>
      <c r="F1547" s="2"/>
      <c r="G1547" s="2"/>
      <c r="H1547" s="2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</row>
    <row r="1548" spans="3:21" s="4" customFormat="1">
      <c r="C1548" s="2"/>
      <c r="D1548" s="5"/>
      <c r="E1548" s="5"/>
      <c r="F1548" s="2"/>
      <c r="G1548" s="2"/>
      <c r="H1548" s="2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</row>
    <row r="1549" spans="3:21" s="4" customFormat="1">
      <c r="C1549" s="2"/>
      <c r="D1549" s="5"/>
      <c r="E1549" s="5"/>
      <c r="F1549" s="2"/>
      <c r="G1549" s="2"/>
      <c r="H1549" s="2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</row>
    <row r="1550" spans="3:21" s="4" customFormat="1">
      <c r="C1550" s="2"/>
      <c r="D1550" s="5"/>
      <c r="E1550" s="5"/>
      <c r="F1550" s="2"/>
      <c r="G1550" s="2"/>
      <c r="H1550" s="2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</row>
    <row r="1551" spans="3:21" s="4" customFormat="1">
      <c r="C1551" s="2"/>
      <c r="D1551" s="5"/>
      <c r="E1551" s="5"/>
      <c r="F1551" s="2"/>
      <c r="G1551" s="2"/>
      <c r="H1551" s="2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</row>
    <row r="1552" spans="3:21" s="4" customFormat="1">
      <c r="C1552" s="2"/>
      <c r="D1552" s="5"/>
      <c r="E1552" s="5"/>
      <c r="F1552" s="2"/>
      <c r="G1552" s="2"/>
      <c r="H1552" s="2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</row>
    <row r="1553" spans="3:21" s="4" customFormat="1">
      <c r="C1553" s="2"/>
      <c r="D1553" s="5"/>
      <c r="E1553" s="5"/>
      <c r="F1553" s="2"/>
      <c r="G1553" s="2"/>
      <c r="H1553" s="2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</row>
    <row r="1554" spans="3:21" s="4" customFormat="1">
      <c r="C1554" s="2"/>
      <c r="D1554" s="5"/>
      <c r="E1554" s="5"/>
      <c r="F1554" s="2"/>
      <c r="G1554" s="2"/>
      <c r="H1554" s="2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</row>
    <row r="1555" spans="3:21" s="4" customFormat="1">
      <c r="C1555" s="2"/>
      <c r="D1555" s="5"/>
      <c r="E1555" s="5"/>
      <c r="F1555" s="2"/>
      <c r="G1555" s="2"/>
      <c r="H1555" s="2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</row>
    <row r="1556" spans="3:21" s="4" customFormat="1">
      <c r="C1556" s="2"/>
      <c r="D1556" s="5"/>
      <c r="E1556" s="5"/>
      <c r="F1556" s="2"/>
      <c r="G1556" s="2"/>
      <c r="H1556" s="2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</row>
    <row r="1557" spans="3:21" s="4" customFormat="1">
      <c r="C1557" s="2"/>
      <c r="D1557" s="5"/>
      <c r="E1557" s="5"/>
      <c r="F1557" s="2"/>
      <c r="G1557" s="2"/>
      <c r="H1557" s="2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</row>
    <row r="1558" spans="3:21" s="4" customFormat="1">
      <c r="C1558" s="2"/>
      <c r="D1558" s="5"/>
      <c r="E1558" s="5"/>
      <c r="F1558" s="2"/>
      <c r="G1558" s="2"/>
      <c r="H1558" s="2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</row>
    <row r="1559" spans="3:21" s="4" customFormat="1">
      <c r="C1559" s="2"/>
      <c r="D1559" s="5"/>
      <c r="E1559" s="5"/>
      <c r="F1559" s="2"/>
      <c r="G1559" s="2"/>
      <c r="H1559" s="2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</row>
    <row r="1560" spans="3:21" s="4" customFormat="1">
      <c r="C1560" s="2"/>
      <c r="D1560" s="5"/>
      <c r="E1560" s="5"/>
      <c r="F1560" s="2"/>
      <c r="G1560" s="2"/>
      <c r="H1560" s="2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</row>
    <row r="1561" spans="3:21" s="4" customFormat="1">
      <c r="C1561" s="2"/>
      <c r="D1561" s="5"/>
      <c r="E1561" s="5"/>
      <c r="F1561" s="2"/>
      <c r="G1561" s="2"/>
      <c r="H1561" s="2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</row>
    <row r="1562" spans="3:21" s="4" customFormat="1">
      <c r="C1562" s="2"/>
      <c r="D1562" s="5"/>
      <c r="E1562" s="5"/>
      <c r="F1562" s="2"/>
      <c r="G1562" s="2"/>
      <c r="H1562" s="2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</row>
    <row r="1563" spans="3:21" s="4" customFormat="1">
      <c r="C1563" s="2"/>
      <c r="D1563" s="5"/>
      <c r="E1563" s="5"/>
      <c r="F1563" s="2"/>
      <c r="G1563" s="2"/>
      <c r="H1563" s="2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</row>
    <row r="1564" spans="3:21" s="4" customFormat="1">
      <c r="C1564" s="2"/>
      <c r="D1564" s="5"/>
      <c r="E1564" s="5"/>
      <c r="F1564" s="2"/>
      <c r="G1564" s="2"/>
      <c r="H1564" s="2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</row>
    <row r="1565" spans="3:21" s="4" customFormat="1">
      <c r="C1565" s="2"/>
      <c r="D1565" s="5"/>
      <c r="E1565" s="5"/>
      <c r="F1565" s="2"/>
      <c r="G1565" s="2"/>
      <c r="H1565" s="2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</row>
    <row r="1566" spans="3:21" s="4" customFormat="1">
      <c r="C1566" s="2"/>
      <c r="D1566" s="5"/>
      <c r="E1566" s="5"/>
      <c r="F1566" s="2"/>
      <c r="G1566" s="2"/>
      <c r="H1566" s="2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</row>
    <row r="1567" spans="3:21" s="4" customFormat="1">
      <c r="C1567" s="2"/>
      <c r="D1567" s="5"/>
      <c r="E1567" s="5"/>
      <c r="F1567" s="2"/>
      <c r="G1567" s="2"/>
      <c r="H1567" s="2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</row>
    <row r="1568" spans="3:21" s="4" customFormat="1">
      <c r="C1568" s="2"/>
      <c r="D1568" s="5"/>
      <c r="E1568" s="5"/>
      <c r="F1568" s="2"/>
      <c r="G1568" s="2"/>
      <c r="H1568" s="2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</row>
    <row r="1569" spans="3:21" s="4" customFormat="1">
      <c r="C1569" s="2"/>
      <c r="D1569" s="5"/>
      <c r="E1569" s="5"/>
      <c r="F1569" s="2"/>
      <c r="G1569" s="2"/>
      <c r="H1569" s="2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</row>
    <row r="1570" spans="3:21" s="4" customFormat="1">
      <c r="C1570" s="2"/>
      <c r="D1570" s="5"/>
      <c r="E1570" s="5"/>
      <c r="F1570" s="2"/>
      <c r="G1570" s="2"/>
      <c r="H1570" s="2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</row>
    <row r="1571" spans="3:21" s="4" customFormat="1">
      <c r="C1571" s="2"/>
      <c r="D1571" s="5"/>
      <c r="E1571" s="5"/>
      <c r="F1571" s="2"/>
      <c r="G1571" s="2"/>
      <c r="H1571" s="2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</row>
    <row r="1572" spans="3:21" s="4" customFormat="1">
      <c r="C1572" s="2"/>
      <c r="D1572" s="5"/>
      <c r="E1572" s="5"/>
      <c r="F1572" s="2"/>
      <c r="G1572" s="2"/>
      <c r="H1572" s="2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</row>
    <row r="1573" spans="3:21" s="4" customFormat="1">
      <c r="C1573" s="2"/>
      <c r="D1573" s="5"/>
      <c r="E1573" s="5"/>
      <c r="F1573" s="2"/>
      <c r="G1573" s="2"/>
      <c r="H1573" s="2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</row>
    <row r="1574" spans="3:21" s="4" customFormat="1">
      <c r="C1574" s="2"/>
      <c r="D1574" s="5"/>
      <c r="E1574" s="5"/>
      <c r="F1574" s="2"/>
      <c r="G1574" s="2"/>
      <c r="H1574" s="2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</row>
    <row r="1575" spans="3:21" s="4" customFormat="1">
      <c r="C1575" s="2"/>
      <c r="D1575" s="5"/>
      <c r="E1575" s="5"/>
      <c r="F1575" s="2"/>
      <c r="G1575" s="2"/>
      <c r="H1575" s="2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</row>
    <row r="1576" spans="3:21" s="4" customFormat="1">
      <c r="C1576" s="2"/>
      <c r="D1576" s="5"/>
      <c r="E1576" s="5"/>
      <c r="F1576" s="2"/>
      <c r="G1576" s="2"/>
      <c r="H1576" s="2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</row>
    <row r="1577" spans="3:21" s="4" customFormat="1">
      <c r="C1577" s="2"/>
      <c r="D1577" s="5"/>
      <c r="E1577" s="5"/>
      <c r="F1577" s="2"/>
      <c r="G1577" s="2"/>
      <c r="H1577" s="2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</row>
    <row r="1578" spans="3:21" s="4" customFormat="1">
      <c r="C1578" s="2"/>
      <c r="D1578" s="5"/>
      <c r="E1578" s="5"/>
      <c r="F1578" s="2"/>
      <c r="G1578" s="2"/>
      <c r="H1578" s="2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</row>
    <row r="1579" spans="3:21" s="4" customFormat="1">
      <c r="C1579" s="2"/>
      <c r="D1579" s="5"/>
      <c r="E1579" s="5"/>
      <c r="F1579" s="2"/>
      <c r="G1579" s="2"/>
      <c r="H1579" s="2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</row>
    <row r="1580" spans="3:21" s="4" customFormat="1">
      <c r="C1580" s="2"/>
      <c r="D1580" s="5"/>
      <c r="E1580" s="5"/>
      <c r="F1580" s="2"/>
      <c r="G1580" s="2"/>
      <c r="H1580" s="2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</row>
    <row r="1581" spans="3:21" s="4" customFormat="1">
      <c r="C1581" s="2"/>
      <c r="D1581" s="5"/>
      <c r="E1581" s="5"/>
      <c r="F1581" s="2"/>
      <c r="G1581" s="2"/>
      <c r="H1581" s="2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</row>
    <row r="1582" spans="3:21" s="4" customFormat="1">
      <c r="C1582" s="2"/>
      <c r="D1582" s="5"/>
      <c r="E1582" s="5"/>
      <c r="F1582" s="2"/>
      <c r="G1582" s="2"/>
      <c r="H1582" s="2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</row>
    <row r="1583" spans="3:21" s="4" customFormat="1">
      <c r="C1583" s="2"/>
      <c r="D1583" s="5"/>
      <c r="E1583" s="5"/>
      <c r="F1583" s="2"/>
      <c r="G1583" s="2"/>
      <c r="H1583" s="2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</row>
    <row r="1584" spans="3:21" s="4" customFormat="1">
      <c r="C1584" s="2"/>
      <c r="D1584" s="5"/>
      <c r="E1584" s="5"/>
      <c r="F1584" s="2"/>
      <c r="G1584" s="2"/>
      <c r="H1584" s="2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</row>
    <row r="1585" spans="3:21" s="4" customFormat="1">
      <c r="C1585" s="2"/>
      <c r="D1585" s="5"/>
      <c r="E1585" s="5"/>
      <c r="F1585" s="2"/>
      <c r="G1585" s="2"/>
      <c r="H1585" s="2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</row>
    <row r="1586" spans="3:21" s="4" customFormat="1">
      <c r="C1586" s="2"/>
      <c r="D1586" s="5"/>
      <c r="E1586" s="5"/>
      <c r="F1586" s="2"/>
      <c r="G1586" s="2"/>
      <c r="H1586" s="2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</row>
    <row r="1587" spans="3:21" s="4" customFormat="1">
      <c r="C1587" s="2"/>
      <c r="D1587" s="5"/>
      <c r="E1587" s="5"/>
      <c r="F1587" s="2"/>
      <c r="G1587" s="2"/>
      <c r="H1587" s="2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</row>
    <row r="1588" spans="3:21" s="4" customFormat="1">
      <c r="C1588" s="2"/>
      <c r="D1588" s="5"/>
      <c r="E1588" s="5"/>
      <c r="F1588" s="2"/>
      <c r="G1588" s="2"/>
      <c r="H1588" s="2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</row>
    <row r="1589" spans="3:21" s="4" customFormat="1">
      <c r="C1589" s="2"/>
      <c r="D1589" s="5"/>
      <c r="E1589" s="5"/>
      <c r="F1589" s="2"/>
      <c r="G1589" s="2"/>
      <c r="H1589" s="2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</row>
    <row r="1590" spans="3:21" s="4" customFormat="1">
      <c r="C1590" s="2"/>
      <c r="D1590" s="5"/>
      <c r="E1590" s="5"/>
      <c r="F1590" s="2"/>
      <c r="G1590" s="2"/>
      <c r="H1590" s="2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</row>
    <row r="1591" spans="3:21" s="4" customFormat="1">
      <c r="C1591" s="2"/>
      <c r="D1591" s="5"/>
      <c r="E1591" s="5"/>
      <c r="F1591" s="2"/>
      <c r="G1591" s="2"/>
      <c r="H1591" s="2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</row>
    <row r="1592" spans="3:21" s="4" customFormat="1">
      <c r="C1592" s="2"/>
      <c r="D1592" s="5"/>
      <c r="E1592" s="5"/>
      <c r="F1592" s="2"/>
      <c r="G1592" s="2"/>
      <c r="H1592" s="2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</row>
    <row r="1593" spans="3:21" s="4" customFormat="1">
      <c r="C1593" s="2"/>
      <c r="D1593" s="5"/>
      <c r="E1593" s="5"/>
      <c r="F1593" s="2"/>
      <c r="G1593" s="2"/>
      <c r="H1593" s="2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</row>
    <row r="1594" spans="3:21" s="4" customFormat="1">
      <c r="C1594" s="2"/>
      <c r="D1594" s="5"/>
      <c r="E1594" s="5"/>
      <c r="F1594" s="2"/>
      <c r="G1594" s="2"/>
      <c r="H1594" s="2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</row>
    <row r="1595" spans="3:21" s="4" customFormat="1">
      <c r="C1595" s="2"/>
      <c r="D1595" s="5"/>
      <c r="E1595" s="5"/>
      <c r="F1595" s="2"/>
      <c r="G1595" s="2"/>
      <c r="H1595" s="2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</row>
    <row r="1596" spans="3:21" s="4" customFormat="1">
      <c r="C1596" s="2"/>
      <c r="D1596" s="5"/>
      <c r="E1596" s="5"/>
      <c r="F1596" s="2"/>
      <c r="G1596" s="2"/>
      <c r="H1596" s="2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</row>
    <row r="1597" spans="3:21" s="4" customFormat="1">
      <c r="C1597" s="2"/>
      <c r="D1597" s="5"/>
      <c r="E1597" s="5"/>
      <c r="F1597" s="2"/>
      <c r="G1597" s="2"/>
      <c r="H1597" s="2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</row>
    <row r="1598" spans="3:21" s="4" customFormat="1">
      <c r="C1598" s="2"/>
      <c r="D1598" s="5"/>
      <c r="E1598" s="5"/>
      <c r="F1598" s="2"/>
      <c r="G1598" s="2"/>
      <c r="H1598" s="2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</row>
    <row r="1599" spans="3:21" s="4" customFormat="1">
      <c r="C1599" s="2"/>
      <c r="D1599" s="5"/>
      <c r="E1599" s="5"/>
      <c r="F1599" s="2"/>
      <c r="G1599" s="2"/>
      <c r="H1599" s="2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</row>
    <row r="1600" spans="3:21" s="4" customFormat="1">
      <c r="C1600" s="2"/>
      <c r="D1600" s="5"/>
      <c r="E1600" s="5"/>
      <c r="F1600" s="2"/>
      <c r="G1600" s="2"/>
      <c r="H1600" s="2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</row>
    <row r="1601" spans="3:21" s="4" customFormat="1">
      <c r="C1601" s="2"/>
      <c r="D1601" s="5"/>
      <c r="E1601" s="5"/>
      <c r="F1601" s="2"/>
      <c r="G1601" s="2"/>
      <c r="H1601" s="2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</row>
    <row r="1602" spans="3:21" s="4" customFormat="1">
      <c r="C1602" s="2"/>
      <c r="D1602" s="5"/>
      <c r="E1602" s="5"/>
      <c r="F1602" s="2"/>
      <c r="G1602" s="2"/>
      <c r="H1602" s="2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</row>
    <row r="1603" spans="3:21" s="4" customFormat="1">
      <c r="C1603" s="2"/>
      <c r="D1603" s="5"/>
      <c r="E1603" s="5"/>
      <c r="F1603" s="2"/>
      <c r="G1603" s="2"/>
      <c r="H1603" s="2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</row>
    <row r="1604" spans="3:21" s="4" customFormat="1">
      <c r="C1604" s="2"/>
      <c r="D1604" s="5"/>
      <c r="E1604" s="5"/>
      <c r="F1604" s="2"/>
      <c r="G1604" s="2"/>
      <c r="H1604" s="2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</row>
    <row r="1605" spans="3:21" s="4" customFormat="1">
      <c r="C1605" s="2"/>
      <c r="D1605" s="5"/>
      <c r="E1605" s="5"/>
      <c r="F1605" s="2"/>
      <c r="G1605" s="2"/>
      <c r="H1605" s="2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</row>
    <row r="1606" spans="3:21" s="4" customFormat="1">
      <c r="C1606" s="2"/>
      <c r="D1606" s="5"/>
      <c r="E1606" s="5"/>
      <c r="F1606" s="2"/>
      <c r="G1606" s="2"/>
      <c r="H1606" s="2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</row>
    <row r="1607" spans="3:21" s="4" customFormat="1">
      <c r="C1607" s="2"/>
      <c r="D1607" s="5"/>
      <c r="E1607" s="5"/>
      <c r="F1607" s="2"/>
      <c r="G1607" s="2"/>
      <c r="H1607" s="2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</row>
    <row r="1608" spans="3:21" s="4" customFormat="1">
      <c r="C1608" s="2"/>
      <c r="D1608" s="5"/>
      <c r="E1608" s="5"/>
      <c r="F1608" s="2"/>
      <c r="G1608" s="2"/>
      <c r="H1608" s="2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</row>
    <row r="1609" spans="3:21" s="4" customFormat="1">
      <c r="C1609" s="2"/>
      <c r="D1609" s="5"/>
      <c r="E1609" s="5"/>
      <c r="F1609" s="2"/>
      <c r="G1609" s="2"/>
      <c r="H1609" s="2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</row>
    <row r="1610" spans="3:21" s="4" customFormat="1">
      <c r="C1610" s="2"/>
      <c r="D1610" s="5"/>
      <c r="E1610" s="5"/>
      <c r="F1610" s="2"/>
      <c r="G1610" s="2"/>
      <c r="H1610" s="2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</row>
    <row r="1611" spans="3:21" s="4" customFormat="1">
      <c r="C1611" s="2"/>
      <c r="D1611" s="5"/>
      <c r="E1611" s="5"/>
      <c r="F1611" s="2"/>
      <c r="G1611" s="2"/>
      <c r="H1611" s="2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</row>
    <row r="1612" spans="3:21" s="4" customFormat="1">
      <c r="C1612" s="2"/>
      <c r="D1612" s="5"/>
      <c r="E1612" s="5"/>
      <c r="F1612" s="2"/>
      <c r="G1612" s="2"/>
      <c r="H1612" s="2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</row>
    <row r="1613" spans="3:21" s="4" customFormat="1">
      <c r="C1613" s="2"/>
      <c r="D1613" s="5"/>
      <c r="E1613" s="5"/>
      <c r="F1613" s="2"/>
      <c r="G1613" s="2"/>
      <c r="H1613" s="2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</row>
    <row r="1614" spans="3:21" s="4" customFormat="1">
      <c r="C1614" s="2"/>
      <c r="D1614" s="5"/>
      <c r="E1614" s="5"/>
      <c r="F1614" s="2"/>
      <c r="G1614" s="2"/>
      <c r="H1614" s="2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</row>
    <row r="1615" spans="3:21" s="4" customFormat="1">
      <c r="C1615" s="2"/>
      <c r="D1615" s="5"/>
      <c r="E1615" s="5"/>
      <c r="F1615" s="2"/>
      <c r="G1615" s="2"/>
      <c r="H1615" s="2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</row>
    <row r="1616" spans="3:21" s="4" customFormat="1">
      <c r="C1616" s="2"/>
      <c r="D1616" s="5"/>
      <c r="E1616" s="5"/>
      <c r="F1616" s="2"/>
      <c r="G1616" s="2"/>
      <c r="H1616" s="2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</row>
  </sheetData>
  <mergeCells count="12">
    <mergeCell ref="D2:G3"/>
    <mergeCell ref="D13:D14"/>
    <mergeCell ref="F13:F14"/>
    <mergeCell ref="B7:B9"/>
    <mergeCell ref="B10:B11"/>
    <mergeCell ref="C8:C9"/>
    <mergeCell ref="D8:D9"/>
    <mergeCell ref="D10:D11"/>
    <mergeCell ref="F10:F11"/>
    <mergeCell ref="F7:F9"/>
    <mergeCell ref="B5:C5"/>
    <mergeCell ref="F6:H6"/>
  </mergeCells>
  <phoneticPr fontId="24" type="noConversion"/>
  <conditionalFormatting sqref="I7:U7">
    <cfRule type="expression" dxfId="161" priority="487" stopIfTrue="1">
      <formula>IF(AND(I7&lt;&gt;"",I7&lt;$G7),TRUE,FALSE)</formula>
    </cfRule>
    <cfRule type="expression" dxfId="160" priority="488" stopIfTrue="1">
      <formula>IF(AND(I7&lt;&gt;"",I7&lt;=$G1/0.9,I7&gt;=$G7),TRUE,FALSE)</formula>
    </cfRule>
    <cfRule type="expression" dxfId="159" priority="489" stopIfTrue="1">
      <formula>IF(AND(I7&lt;&gt;"",I7&gt;$G7/0.9),TRUE,FALSE)</formula>
    </cfRule>
  </conditionalFormatting>
  <conditionalFormatting sqref="I7:U7">
    <cfRule type="expression" dxfId="158" priority="484" stopIfTrue="1">
      <formula>IF(AND(I7&lt;&gt;"",I7&lt;$G7),TRUE,FALSE)</formula>
    </cfRule>
    <cfRule type="expression" dxfId="157" priority="485" stopIfTrue="1">
      <formula>IF(AND(I7&lt;&gt;"",I7&lt;=$G7/0.9,I7&gt;=$G7),TRUE,FALSE)</formula>
    </cfRule>
    <cfRule type="expression" dxfId="156" priority="486" stopIfTrue="1">
      <formula>IF(AND(I7&lt;&gt;"",I7&gt;$G7/0.9),TRUE,FALSE)</formula>
    </cfRule>
  </conditionalFormatting>
  <conditionalFormatting sqref="I8:U8">
    <cfRule type="cellIs" dxfId="155" priority="481" stopIfTrue="1" operator="greaterThanOrEqual">
      <formula>$G8</formula>
    </cfRule>
    <cfRule type="expression" dxfId="154" priority="482" stopIfTrue="1">
      <formula>IF(AND(I8&lt;&gt;"",I8&gt;=$G8*0.9,I8&lt;$G8),TRUE,FALSE)</formula>
    </cfRule>
    <cfRule type="expression" dxfId="153" priority="483" stopIfTrue="1">
      <formula>IF(AND(I8&lt;&gt;"",I8&lt;$G8*0.9),TRUE,FALSE)</formula>
    </cfRule>
  </conditionalFormatting>
  <conditionalFormatting sqref="I8:U8">
    <cfRule type="cellIs" dxfId="152" priority="478" stopIfTrue="1" operator="greaterThanOrEqual">
      <formula>$G8</formula>
    </cfRule>
    <cfRule type="expression" dxfId="151" priority="479" stopIfTrue="1">
      <formula>IF(AND(I8&lt;&gt;"",I8&gt;=$G8*0.9,I8&lt;$G8),TRUE,FALSE)</formula>
    </cfRule>
    <cfRule type="expression" dxfId="150" priority="480" stopIfTrue="1">
      <formula>IF(AND(I8&lt;&gt;"",I8&lt;$G8*0.9),TRUE,FALSE)</formula>
    </cfRule>
  </conditionalFormatting>
  <conditionalFormatting sqref="I9:U9">
    <cfRule type="expression" dxfId="149" priority="475" stopIfTrue="1">
      <formula>IF(AND(I9&lt;&gt;"",I9&lt;$G9),TRUE,FALSE)</formula>
    </cfRule>
    <cfRule type="expression" dxfId="148" priority="476" stopIfTrue="1">
      <formula>IF(AND(I9&lt;&gt;"",I9&lt;=$G3/0.9,I9&gt;=$G9),TRUE,FALSE)</formula>
    </cfRule>
    <cfRule type="expression" dxfId="147" priority="477" stopIfTrue="1">
      <formula>IF(AND(I9&lt;&gt;"",I9&gt;$G9/0.9),TRUE,FALSE)</formula>
    </cfRule>
  </conditionalFormatting>
  <conditionalFormatting sqref="I9:U9">
    <cfRule type="expression" dxfId="146" priority="472" stopIfTrue="1">
      <formula>IF(AND(I9&lt;&gt;"",I9&lt;$G9),TRUE,FALSE)</formula>
    </cfRule>
    <cfRule type="expression" dxfId="145" priority="473" stopIfTrue="1">
      <formula>IF(AND(I9&lt;&gt;"",I9&lt;=$G9/0.9,I9&gt;=$G9),TRUE,FALSE)</formula>
    </cfRule>
    <cfRule type="expression" dxfId="144" priority="474" stopIfTrue="1">
      <formula>IF(AND(I9&lt;&gt;"",I9&gt;$G9/0.9),TRUE,FALSE)</formula>
    </cfRule>
  </conditionalFormatting>
  <conditionalFormatting sqref="I10:U10">
    <cfRule type="cellIs" dxfId="143" priority="445" stopIfTrue="1" operator="greaterThanOrEqual">
      <formula>$G10</formula>
    </cfRule>
    <cfRule type="expression" dxfId="142" priority="446" stopIfTrue="1">
      <formula>IF(AND(I10&lt;&gt;"",I10&gt;=$G10*0.9,I10&lt;$G10),TRUE,FALSE)</formula>
    </cfRule>
    <cfRule type="expression" dxfId="141" priority="447" stopIfTrue="1">
      <formula>IF(AND(I10&lt;&gt;"",I10&lt;$G10*0.9),TRUE,FALSE)</formula>
    </cfRule>
  </conditionalFormatting>
  <conditionalFormatting sqref="I10:U10">
    <cfRule type="cellIs" dxfId="140" priority="442" stopIfTrue="1" operator="greaterThanOrEqual">
      <formula>$G10</formula>
    </cfRule>
    <cfRule type="expression" dxfId="139" priority="443" stopIfTrue="1">
      <formula>IF(AND(I10&lt;&gt;"",I10&gt;=$G10*0.9,I10&lt;$G10),TRUE,FALSE)</formula>
    </cfRule>
    <cfRule type="expression" dxfId="138" priority="444" stopIfTrue="1">
      <formula>IF(AND(I10&lt;&gt;"",I10&lt;$G10*0.9),TRUE,FALSE)</formula>
    </cfRule>
  </conditionalFormatting>
  <conditionalFormatting sqref="I11:U11">
    <cfRule type="expression" dxfId="137" priority="436" stopIfTrue="1">
      <formula>IF(AND(I11&lt;&gt;"",I11&lt;$G11),TRUE,FALSE)</formula>
    </cfRule>
    <cfRule type="expression" dxfId="136" priority="437" stopIfTrue="1">
      <formula>IF(AND(I11&lt;&gt;"",I11&lt;=$G11/0.9,I11&gt;=$G11),TRUE,FALSE)</formula>
    </cfRule>
    <cfRule type="expression" dxfId="135" priority="438" stopIfTrue="1">
      <formula>IF(AND(I11&lt;&gt;"",I11&gt;$G11/0.9),TRUE,FALSE)</formula>
    </cfRule>
  </conditionalFormatting>
  <conditionalFormatting sqref="K12:U12">
    <cfRule type="cellIs" dxfId="134" priority="433" stopIfTrue="1" operator="greaterThanOrEqual">
      <formula>$G12</formula>
    </cfRule>
    <cfRule type="expression" dxfId="133" priority="434" stopIfTrue="1">
      <formula>IF(AND(K12&lt;&gt;"",K12&gt;=$G12*0.9,K12&lt;$G12),TRUE,FALSE)</formula>
    </cfRule>
    <cfRule type="expression" dxfId="132" priority="435" stopIfTrue="1">
      <formula>IF(AND(K12&lt;&gt;"",K12&lt;$G12*0.9),TRUE,FALSE)</formula>
    </cfRule>
  </conditionalFormatting>
  <conditionalFormatting sqref="K12:U12">
    <cfRule type="cellIs" dxfId="131" priority="430" stopIfTrue="1" operator="greaterThanOrEqual">
      <formula>$G12</formula>
    </cfRule>
    <cfRule type="expression" dxfId="130" priority="431" stopIfTrue="1">
      <formula>IF(AND(K12&lt;&gt;"",K12&gt;=$G12*0.9,K12&lt;$G12),TRUE,FALSE)</formula>
    </cfRule>
    <cfRule type="expression" dxfId="129" priority="432" stopIfTrue="1">
      <formula>IF(AND(K12&lt;&gt;"",K12&lt;$G12*0.9),TRUE,FALSE)</formula>
    </cfRule>
  </conditionalFormatting>
  <conditionalFormatting sqref="K13:U13">
    <cfRule type="expression" dxfId="128" priority="424" stopIfTrue="1">
      <formula>IF(AND(K13&lt;&gt;"",K13&lt;$G13),TRUE,FALSE)</formula>
    </cfRule>
    <cfRule type="expression" dxfId="127" priority="425" stopIfTrue="1">
      <formula>IF(AND(K13&lt;&gt;"",K13&lt;=$G13/0.9,K13&gt;=$G13),TRUE,FALSE)</formula>
    </cfRule>
    <cfRule type="expression" dxfId="126" priority="426" stopIfTrue="1">
      <formula>IF(AND(K13&lt;&gt;"",K13&gt;$G13/0.9),TRUE,FALSE)</formula>
    </cfRule>
  </conditionalFormatting>
  <conditionalFormatting sqref="K14:U14">
    <cfRule type="expression" dxfId="125" priority="418" stopIfTrue="1">
      <formula>IF(AND(K14&lt;&gt;"",K14&lt;$G14),TRUE,FALSE)</formula>
    </cfRule>
    <cfRule type="expression" dxfId="124" priority="419" stopIfTrue="1">
      <formula>IF(AND(K14&lt;&gt;"",K14&lt;=$G14/0.9,K14&gt;=$G14),TRUE,FALSE)</formula>
    </cfRule>
    <cfRule type="expression" dxfId="123" priority="420" stopIfTrue="1">
      <formula>IF(AND(K14&lt;&gt;"",K14&gt;$G14/0.9),TRUE,FALSE)</formula>
    </cfRule>
  </conditionalFormatting>
  <conditionalFormatting sqref="K15:U15">
    <cfRule type="expression" dxfId="122" priority="406" stopIfTrue="1">
      <formula>IF(AND(K15&lt;&gt;"",K15&lt;$G15),TRUE,FALSE)</formula>
    </cfRule>
    <cfRule type="expression" dxfId="121" priority="407" stopIfTrue="1">
      <formula>IF(AND(K15&lt;&gt;"",K15&lt;=$G15/0.9,K15&gt;=$G15),TRUE,FALSE)</formula>
    </cfRule>
    <cfRule type="expression" dxfId="120" priority="408" stopIfTrue="1">
      <formula>IF(AND(K15&lt;&gt;"",K15&gt;$G15/0.9),TRUE,FALSE)</formula>
    </cfRule>
  </conditionalFormatting>
  <conditionalFormatting sqref="I16:U16">
    <cfRule type="cellIs" dxfId="119" priority="367" stopIfTrue="1" operator="greaterThanOrEqual">
      <formula>$G16</formula>
    </cfRule>
    <cfRule type="expression" dxfId="118" priority="368" stopIfTrue="1">
      <formula>IF(AND(I16&lt;&gt;"",I16&gt;=$G16*0.9,I16&lt;$G16),TRUE,FALSE)</formula>
    </cfRule>
    <cfRule type="expression" dxfId="117" priority="369" stopIfTrue="1">
      <formula>IF(AND(I16&lt;&gt;"",I16&lt;$G16*0.9),TRUE,FALSE)</formula>
    </cfRule>
  </conditionalFormatting>
  <conditionalFormatting sqref="I16:U16">
    <cfRule type="cellIs" dxfId="116" priority="364" stopIfTrue="1" operator="greaterThanOrEqual">
      <formula>$G16</formula>
    </cfRule>
    <cfRule type="expression" dxfId="115" priority="365" stopIfTrue="1">
      <formula>IF(AND(I16&lt;&gt;"",I16&gt;=$G16*0.9,I16&lt;$G16),TRUE,FALSE)</formula>
    </cfRule>
    <cfRule type="expression" dxfId="114" priority="366" stopIfTrue="1">
      <formula>IF(AND(I16&lt;&gt;"",I16&lt;$G16*0.9),TRUE,FALSE)</formula>
    </cfRule>
  </conditionalFormatting>
  <conditionalFormatting sqref="I17:U17">
    <cfRule type="expression" dxfId="113" priority="346" stopIfTrue="1">
      <formula>IF(AND(I17&lt;&gt;"",I17&lt;$G17),TRUE,FALSE)</formula>
    </cfRule>
    <cfRule type="expression" dxfId="112" priority="347" stopIfTrue="1">
      <formula>IF(AND(I17&lt;&gt;"",I17&lt;=$G17/0.9,I17&gt;=$G17),TRUE,FALSE)</formula>
    </cfRule>
    <cfRule type="expression" dxfId="111" priority="348" stopIfTrue="1">
      <formula>IF(AND(I17&lt;&gt;"",I17&gt;$G17/0.9),TRUE,FALSE)</formula>
    </cfRule>
  </conditionalFormatting>
  <conditionalFormatting sqref="I18:U18">
    <cfRule type="expression" dxfId="110" priority="340" stopIfTrue="1">
      <formula>IF(AND(I18&lt;&gt;"",I18&lt;$G18),TRUE,FALSE)</formula>
    </cfRule>
    <cfRule type="expression" dxfId="109" priority="341" stopIfTrue="1">
      <formula>IF(AND(I18&lt;&gt;"",I18&lt;=$G18/0.9,I18&gt;=$G18),TRUE,FALSE)</formula>
    </cfRule>
    <cfRule type="expression" dxfId="108" priority="342" stopIfTrue="1">
      <formula>IF(AND(I18&lt;&gt;"",I18&gt;$G18/0.9),TRUE,FALSE)</formula>
    </cfRule>
  </conditionalFormatting>
  <conditionalFormatting sqref="I12">
    <cfRule type="cellIs" dxfId="107" priority="325" stopIfTrue="1" operator="greaterThanOrEqual">
      <formula>$G12</formula>
    </cfRule>
    <cfRule type="expression" dxfId="106" priority="326" stopIfTrue="1">
      <formula>IF(AND(I12&lt;&gt;"",I12&gt;=$G12*0.9,I12&lt;$G12),TRUE,FALSE)</formula>
    </cfRule>
    <cfRule type="expression" dxfId="105" priority="327" stopIfTrue="1">
      <formula>IF(AND(I12&lt;&gt;"",I12&lt;$G12*0.9),TRUE,FALSE)</formula>
    </cfRule>
  </conditionalFormatting>
  <conditionalFormatting sqref="I12">
    <cfRule type="cellIs" dxfId="104" priority="322" stopIfTrue="1" operator="greaterThanOrEqual">
      <formula>$G12</formula>
    </cfRule>
    <cfRule type="expression" dxfId="103" priority="323" stopIfTrue="1">
      <formula>IF(AND(I12&lt;&gt;"",I12&gt;=$G12*0.9,I12&lt;$G12),TRUE,FALSE)</formula>
    </cfRule>
    <cfRule type="expression" dxfId="102" priority="324" stopIfTrue="1">
      <formula>IF(AND(I12&lt;&gt;"",I12&lt;$G12*0.9),TRUE,FALSE)</formula>
    </cfRule>
  </conditionalFormatting>
  <conditionalFormatting sqref="I13">
    <cfRule type="expression" dxfId="101" priority="316" stopIfTrue="1">
      <formula>IF(AND(I13&lt;&gt;"",I13&lt;$G13),TRUE,FALSE)</formula>
    </cfRule>
    <cfRule type="expression" dxfId="100" priority="317" stopIfTrue="1">
      <formula>IF(AND(I13&lt;&gt;"",I13&lt;=$G13/0.9,I13&gt;=$G13),TRUE,FALSE)</formula>
    </cfRule>
    <cfRule type="expression" dxfId="99" priority="318" stopIfTrue="1">
      <formula>IF(AND(I13&lt;&gt;"",I13&gt;$G13/0.9),TRUE,FALSE)</formula>
    </cfRule>
  </conditionalFormatting>
  <conditionalFormatting sqref="I14">
    <cfRule type="expression" dxfId="98" priority="310" stopIfTrue="1">
      <formula>IF(AND(I14&lt;&gt;"",I14&lt;$G14),TRUE,FALSE)</formula>
    </cfRule>
    <cfRule type="expression" dxfId="97" priority="311" stopIfTrue="1">
      <formula>IF(AND(I14&lt;&gt;"",I14&lt;=$G14/0.9,I14&gt;=$G14),TRUE,FALSE)</formula>
    </cfRule>
    <cfRule type="expression" dxfId="96" priority="312" stopIfTrue="1">
      <formula>IF(AND(I14&lt;&gt;"",I14&gt;$G14/0.9),TRUE,FALSE)</formula>
    </cfRule>
  </conditionalFormatting>
  <conditionalFormatting sqref="I15">
    <cfRule type="expression" dxfId="95" priority="304" stopIfTrue="1">
      <formula>IF(AND(I15&lt;&gt;"",I15&lt;$G15),TRUE,FALSE)</formula>
    </cfRule>
    <cfRule type="expression" dxfId="94" priority="305" stopIfTrue="1">
      <formula>IF(AND(I15&lt;&gt;"",I15&lt;=$G15/0.9,I15&gt;=$G15),TRUE,FALSE)</formula>
    </cfRule>
    <cfRule type="expression" dxfId="93" priority="306" stopIfTrue="1">
      <formula>IF(AND(I15&lt;&gt;"",I15&gt;$G15/0.9),TRUE,FALSE)</formula>
    </cfRule>
  </conditionalFormatting>
  <conditionalFormatting sqref="J12">
    <cfRule type="cellIs" dxfId="92" priority="211" stopIfTrue="1" operator="greaterThanOrEqual">
      <formula>$G12</formula>
    </cfRule>
    <cfRule type="expression" dxfId="91" priority="212" stopIfTrue="1">
      <formula>IF(AND(J12&lt;&gt;"",J12&gt;=$G12*0.9,J12&lt;$G12),TRUE,FALSE)</formula>
    </cfRule>
    <cfRule type="expression" dxfId="90" priority="213" stopIfTrue="1">
      <formula>IF(AND(J12&lt;&gt;"",J12&lt;$G12*0.9),TRUE,FALSE)</formula>
    </cfRule>
  </conditionalFormatting>
  <conditionalFormatting sqref="J12">
    <cfRule type="cellIs" dxfId="89" priority="208" stopIfTrue="1" operator="greaterThanOrEqual">
      <formula>$G12</formula>
    </cfRule>
    <cfRule type="expression" dxfId="88" priority="209" stopIfTrue="1">
      <formula>IF(AND(J12&lt;&gt;"",J12&gt;=$G12*0.9,J12&lt;$G12),TRUE,FALSE)</formula>
    </cfRule>
    <cfRule type="expression" dxfId="87" priority="210" stopIfTrue="1">
      <formula>IF(AND(J12&lt;&gt;"",J12&lt;$G12*0.9),TRUE,FALSE)</formula>
    </cfRule>
  </conditionalFormatting>
  <conditionalFormatting sqref="J13">
    <cfRule type="expression" dxfId="86" priority="202" stopIfTrue="1">
      <formula>IF(AND(J13&lt;&gt;"",J13&lt;$G13),TRUE,FALSE)</formula>
    </cfRule>
    <cfRule type="expression" dxfId="85" priority="203" stopIfTrue="1">
      <formula>IF(AND(J13&lt;&gt;"",J13&lt;=$G13/0.9,J13&gt;=$G13),TRUE,FALSE)</formula>
    </cfRule>
    <cfRule type="expression" dxfId="84" priority="204" stopIfTrue="1">
      <formula>IF(AND(J13&lt;&gt;"",J13&gt;$G13/0.9),TRUE,FALSE)</formula>
    </cfRule>
  </conditionalFormatting>
  <conditionalFormatting sqref="J14">
    <cfRule type="expression" dxfId="83" priority="196" stopIfTrue="1">
      <formula>IF(AND(J14&lt;&gt;"",J14&lt;$G14),TRUE,FALSE)</formula>
    </cfRule>
    <cfRule type="expression" dxfId="82" priority="197" stopIfTrue="1">
      <formula>IF(AND(J14&lt;&gt;"",J14&lt;=$G14/0.9,J14&gt;=$G14),TRUE,FALSE)</formula>
    </cfRule>
    <cfRule type="expression" dxfId="81" priority="198" stopIfTrue="1">
      <formula>IF(AND(J14&lt;&gt;"",J14&gt;$G14/0.9),TRUE,FALSE)</formula>
    </cfRule>
  </conditionalFormatting>
  <conditionalFormatting sqref="J15">
    <cfRule type="expression" dxfId="80" priority="190" stopIfTrue="1">
      <formula>IF(AND(J15&lt;&gt;"",J15&lt;$G15),TRUE,FALSE)</formula>
    </cfRule>
    <cfRule type="expression" dxfId="79" priority="191" stopIfTrue="1">
      <formula>IF(AND(J15&lt;&gt;"",J15&lt;=$G15/0.9,J15&gt;=$G15),TRUE,FALSE)</formula>
    </cfRule>
    <cfRule type="expression" dxfId="78" priority="192" stopIfTrue="1">
      <formula>IF(AND(J15&lt;&gt;"",J15&gt;$G15/0.9),TRUE,FALSE)</formula>
    </cfRule>
  </conditionalFormatting>
  <conditionalFormatting sqref="I20:U20">
    <cfRule type="expression" dxfId="77" priority="97" stopIfTrue="1">
      <formula>IF(AND(I20&lt;&gt;"",I20&lt;$G20),TRUE,FALSE)</formula>
    </cfRule>
    <cfRule type="expression" dxfId="76" priority="98" stopIfTrue="1">
      <formula>IF(AND(I20&lt;&gt;"",I20&lt;=$G20/0.9,I20&gt;=$G20),TRUE,FALSE)</formula>
    </cfRule>
    <cfRule type="expression" dxfId="75" priority="99" stopIfTrue="1">
      <formula>IF(AND(I20&lt;&gt;"",I20&gt;$G20/0.9),TRUE,FALSE)</formula>
    </cfRule>
  </conditionalFormatting>
  <conditionalFormatting sqref="I21:U21">
    <cfRule type="expression" dxfId="74" priority="91" stopIfTrue="1">
      <formula>IF(AND(I21&lt;&gt;"",I21&lt;$G21),TRUE,FALSE)</formula>
    </cfRule>
    <cfRule type="expression" dxfId="73" priority="92" stopIfTrue="1">
      <formula>IF(AND(I21&lt;&gt;"",I21&lt;=$G21/0.9,I21&gt;=$G21),TRUE,FALSE)</formula>
    </cfRule>
    <cfRule type="expression" dxfId="72" priority="93" stopIfTrue="1">
      <formula>IF(AND(I21&lt;&gt;"",I21&gt;$G21/0.9),TRUE,FALSE)</formula>
    </cfRule>
  </conditionalFormatting>
  <conditionalFormatting sqref="I22:U22">
    <cfRule type="expression" dxfId="71" priority="85" stopIfTrue="1">
      <formula>IF(AND(I22&lt;&gt;"",I22&lt;$G22),TRUE,FALSE)</formula>
    </cfRule>
    <cfRule type="expression" dxfId="70" priority="86" stopIfTrue="1">
      <formula>IF(AND(I22&lt;&gt;"",I22&lt;=$G22/0.9,I22&gt;=$G22),TRUE,FALSE)</formula>
    </cfRule>
    <cfRule type="expression" dxfId="69" priority="87" stopIfTrue="1">
      <formula>IF(AND(I22&lt;&gt;"",I22&gt;$G22/0.9),TRUE,FALSE)</formula>
    </cfRule>
  </conditionalFormatting>
  <conditionalFormatting sqref="I25:U25">
    <cfRule type="expression" dxfId="68" priority="76" stopIfTrue="1">
      <formula>IF(AND(I25&lt;&gt;"",I25&lt;$G25),TRUE,FALSE)</formula>
    </cfRule>
    <cfRule type="expression" dxfId="67" priority="77" stopIfTrue="1">
      <formula>IF(AND(I25&lt;&gt;"",I25&lt;=$G19/0.9,I25&gt;=$G25),TRUE,FALSE)</formula>
    </cfRule>
    <cfRule type="expression" dxfId="66" priority="78" stopIfTrue="1">
      <formula>IF(AND(I25&lt;&gt;"",I25&gt;$G25/0.9),TRUE,FALSE)</formula>
    </cfRule>
  </conditionalFormatting>
  <conditionalFormatting sqref="I25:U25">
    <cfRule type="expression" dxfId="65" priority="73" stopIfTrue="1">
      <formula>IF(AND(I25&lt;&gt;"",I25&lt;$G25),TRUE,FALSE)</formula>
    </cfRule>
    <cfRule type="expression" dxfId="64" priority="74" stopIfTrue="1">
      <formula>IF(AND(I25&lt;&gt;"",I25&lt;=$G25/0.9,I25&gt;=$G25),TRUE,FALSE)</formula>
    </cfRule>
    <cfRule type="expression" dxfId="63" priority="75" stopIfTrue="1">
      <formula>IF(AND(I25&lt;&gt;"",I25&gt;$G25/0.9),TRUE,FALSE)</formula>
    </cfRule>
  </conditionalFormatting>
  <conditionalFormatting sqref="I26:U26">
    <cfRule type="expression" dxfId="62" priority="70" stopIfTrue="1">
      <formula>IF(AND(I26&lt;&gt;"",I26&lt;$G26),TRUE,FALSE)</formula>
    </cfRule>
    <cfRule type="expression" dxfId="61" priority="71" stopIfTrue="1">
      <formula>IF(AND(I26&lt;&gt;"",I26&lt;=$G20/0.9,I26&gt;=$G26),TRUE,FALSE)</formula>
    </cfRule>
    <cfRule type="expression" dxfId="60" priority="72" stopIfTrue="1">
      <formula>IF(AND(I26&lt;&gt;"",I26&gt;$G26/0.9),TRUE,FALSE)</formula>
    </cfRule>
  </conditionalFormatting>
  <conditionalFormatting sqref="I26:U26">
    <cfRule type="expression" dxfId="59" priority="67" stopIfTrue="1">
      <formula>IF(AND(I26&lt;&gt;"",I26&lt;$G26),TRUE,FALSE)</formula>
    </cfRule>
    <cfRule type="expression" dxfId="58" priority="68" stopIfTrue="1">
      <formula>IF(AND(I26&lt;&gt;"",I26&lt;=$G26/0.9,I26&gt;=$G26),TRUE,FALSE)</formula>
    </cfRule>
    <cfRule type="expression" dxfId="57" priority="69" stopIfTrue="1">
      <formula>IF(AND(I26&lt;&gt;"",I26&gt;$G26/0.9),TRUE,FALSE)</formula>
    </cfRule>
  </conditionalFormatting>
  <conditionalFormatting sqref="I11:U11">
    <cfRule type="expression" dxfId="56" priority="490" stopIfTrue="1">
      <formula>IF(AND(I11&lt;&gt;"",I11&lt;$G11),TRUE,FALSE)</formula>
    </cfRule>
    <cfRule type="expression" dxfId="55" priority="491" stopIfTrue="1">
      <formula>IF(AND(I11&lt;&gt;"",I11&lt;=$G9/0.9,I11&gt;=$G11),TRUE,FALSE)</formula>
    </cfRule>
    <cfRule type="expression" dxfId="54" priority="492" stopIfTrue="1">
      <formula>IF(AND(I11&lt;&gt;"",I11&gt;$G11/0.9),TRUE,FALSE)</formula>
    </cfRule>
  </conditionalFormatting>
  <conditionalFormatting sqref="I13:U14">
    <cfRule type="expression" dxfId="53" priority="493" stopIfTrue="1">
      <formula>IF(AND(I13&lt;&gt;"",I13&lt;$G13),TRUE,FALSE)</formula>
    </cfRule>
    <cfRule type="expression" dxfId="52" priority="494" stopIfTrue="1">
      <formula>IF(AND(I13&lt;&gt;"",I13&lt;=#REF!/0.9,I13&gt;=$G13),TRUE,FALSE)</formula>
    </cfRule>
    <cfRule type="expression" dxfId="51" priority="495" stopIfTrue="1">
      <formula>IF(AND(I13&lt;&gt;"",I13&gt;$G13/0.9),TRUE,FALSE)</formula>
    </cfRule>
  </conditionalFormatting>
  <conditionalFormatting sqref="K24:U24">
    <cfRule type="cellIs" dxfId="50" priority="52" stopIfTrue="1" operator="greaterThanOrEqual">
      <formula>$G24</formula>
    </cfRule>
    <cfRule type="expression" dxfId="49" priority="53" stopIfTrue="1">
      <formula>IF(AND(K24&lt;&gt;"",K24&gt;=$G24*0.9,K24&lt;$G24),TRUE,FALSE)</formula>
    </cfRule>
    <cfRule type="expression" dxfId="48" priority="54" stopIfTrue="1">
      <formula>IF(AND(K24&lt;&gt;"",K24&lt;$G24*0.9),TRUE,FALSE)</formula>
    </cfRule>
  </conditionalFormatting>
  <conditionalFormatting sqref="K24:U24">
    <cfRule type="cellIs" dxfId="47" priority="49" stopIfTrue="1" operator="greaterThanOrEqual">
      <formula>$G24</formula>
    </cfRule>
    <cfRule type="expression" dxfId="46" priority="50" stopIfTrue="1">
      <formula>IF(AND(K24&lt;&gt;"",K24&gt;=$G24*0.9,K24&lt;$G24),TRUE,FALSE)</formula>
    </cfRule>
    <cfRule type="expression" dxfId="45" priority="51" stopIfTrue="1">
      <formula>IF(AND(K24&lt;&gt;"",K24&lt;$G24*0.9),TRUE,FALSE)</formula>
    </cfRule>
  </conditionalFormatting>
  <conditionalFormatting sqref="I24">
    <cfRule type="cellIs" dxfId="44" priority="46" stopIfTrue="1" operator="greaterThanOrEqual">
      <formula>$G24</formula>
    </cfRule>
    <cfRule type="expression" dxfId="43" priority="47" stopIfTrue="1">
      <formula>IF(AND(I24&lt;&gt;"",I24&gt;=$G24*0.9,I24&lt;$G24),TRUE,FALSE)</formula>
    </cfRule>
    <cfRule type="expression" dxfId="42" priority="48" stopIfTrue="1">
      <formula>IF(AND(I24&lt;&gt;"",I24&lt;$G24*0.9),TRUE,FALSE)</formula>
    </cfRule>
  </conditionalFormatting>
  <conditionalFormatting sqref="I24">
    <cfRule type="cellIs" dxfId="41" priority="43" stopIfTrue="1" operator="greaterThanOrEqual">
      <formula>$G24</formula>
    </cfRule>
    <cfRule type="expression" dxfId="40" priority="44" stopIfTrue="1">
      <formula>IF(AND(I24&lt;&gt;"",I24&gt;=$G24*0.9,I24&lt;$G24),TRUE,FALSE)</formula>
    </cfRule>
    <cfRule type="expression" dxfId="39" priority="45" stopIfTrue="1">
      <formula>IF(AND(I24&lt;&gt;"",I24&lt;$G24*0.9),TRUE,FALSE)</formula>
    </cfRule>
  </conditionalFormatting>
  <conditionalFormatting sqref="J24">
    <cfRule type="cellIs" dxfId="38" priority="40" stopIfTrue="1" operator="greaterThanOrEqual">
      <formula>$G24</formula>
    </cfRule>
    <cfRule type="expression" dxfId="37" priority="41" stopIfTrue="1">
      <formula>IF(AND(J24&lt;&gt;"",J24&gt;=$G24*0.9,J24&lt;$G24),TRUE,FALSE)</formula>
    </cfRule>
    <cfRule type="expression" dxfId="36" priority="42" stopIfTrue="1">
      <formula>IF(AND(J24&lt;&gt;"",J24&lt;$G24*0.9),TRUE,FALSE)</formula>
    </cfRule>
  </conditionalFormatting>
  <conditionalFormatting sqref="J24">
    <cfRule type="cellIs" dxfId="35" priority="37" stopIfTrue="1" operator="greaterThanOrEqual">
      <formula>$G24</formula>
    </cfRule>
    <cfRule type="expression" dxfId="34" priority="38" stopIfTrue="1">
      <formula>IF(AND(J24&lt;&gt;"",J24&gt;=$G24*0.9,J24&lt;$G24),TRUE,FALSE)</formula>
    </cfRule>
    <cfRule type="expression" dxfId="33" priority="39" stopIfTrue="1">
      <formula>IF(AND(J24&lt;&gt;"",J24&lt;$G24*0.9),TRUE,FALSE)</formula>
    </cfRule>
  </conditionalFormatting>
  <conditionalFormatting sqref="K27:U27">
    <cfRule type="cellIs" dxfId="32" priority="34" stopIfTrue="1" operator="greaterThanOrEqual">
      <formula>$G27</formula>
    </cfRule>
    <cfRule type="expression" dxfId="31" priority="35" stopIfTrue="1">
      <formula>IF(AND(K27&lt;&gt;"",K27&gt;=$G27*0.9,K27&lt;$G27),TRUE,FALSE)</formula>
    </cfRule>
    <cfRule type="expression" dxfId="30" priority="36" stopIfTrue="1">
      <formula>IF(AND(K27&lt;&gt;"",K27&lt;$G27*0.9),TRUE,FALSE)</formula>
    </cfRule>
  </conditionalFormatting>
  <conditionalFormatting sqref="K27:U27">
    <cfRule type="cellIs" dxfId="29" priority="31" stopIfTrue="1" operator="greaterThanOrEqual">
      <formula>$G27</formula>
    </cfRule>
    <cfRule type="expression" dxfId="28" priority="32" stopIfTrue="1">
      <formula>IF(AND(K27&lt;&gt;"",K27&gt;=$G27*0.9,K27&lt;$G27),TRUE,FALSE)</formula>
    </cfRule>
    <cfRule type="expression" dxfId="27" priority="33" stopIfTrue="1">
      <formula>IF(AND(K27&lt;&gt;"",K27&lt;$G27*0.9),TRUE,FALSE)</formula>
    </cfRule>
  </conditionalFormatting>
  <conditionalFormatting sqref="I27:J27">
    <cfRule type="cellIs" dxfId="26" priority="28" stopIfTrue="1" operator="greaterThanOrEqual">
      <formula>$G27</formula>
    </cfRule>
    <cfRule type="expression" dxfId="25" priority="29" stopIfTrue="1">
      <formula>IF(AND(I27&lt;&gt;"",I27&gt;=$G27*0.9,I27&lt;$G27),TRUE,FALSE)</formula>
    </cfRule>
    <cfRule type="expression" dxfId="24" priority="30" stopIfTrue="1">
      <formula>IF(AND(I27&lt;&gt;"",I27&lt;$G27*0.9),TRUE,FALSE)</formula>
    </cfRule>
  </conditionalFormatting>
  <conditionalFormatting sqref="I27:J27">
    <cfRule type="cellIs" dxfId="23" priority="25" stopIfTrue="1" operator="greaterThanOrEqual">
      <formula>$G27</formula>
    </cfRule>
    <cfRule type="expression" dxfId="22" priority="26" stopIfTrue="1">
      <formula>IF(AND(I27&lt;&gt;"",I27&gt;=$G27*0.9,I27&lt;$G27),TRUE,FALSE)</formula>
    </cfRule>
    <cfRule type="expression" dxfId="21" priority="27" stopIfTrue="1">
      <formula>IF(AND(I27&lt;&gt;"",I27&lt;$G27*0.9),TRUE,FALSE)</formula>
    </cfRule>
  </conditionalFormatting>
  <conditionalFormatting sqref="I28:U28">
    <cfRule type="cellIs" dxfId="20" priority="10" stopIfTrue="1" operator="greaterThanOrEqual">
      <formula>$G28</formula>
    </cfRule>
    <cfRule type="expression" dxfId="19" priority="11" stopIfTrue="1">
      <formula>IF(AND(I28&lt;&gt;"",I28&gt;=$G28*0.9,I28&lt;$G28),TRUE,FALSE)</formula>
    </cfRule>
    <cfRule type="expression" dxfId="18" priority="12" stopIfTrue="1">
      <formula>IF(AND(I28&lt;&gt;"",I28&lt;$G28*0.9),TRUE,FALSE)</formula>
    </cfRule>
  </conditionalFormatting>
  <conditionalFormatting sqref="I28:U28">
    <cfRule type="cellIs" dxfId="17" priority="7" stopIfTrue="1" operator="greaterThanOrEqual">
      <formula>$G28</formula>
    </cfRule>
    <cfRule type="expression" dxfId="16" priority="8" stopIfTrue="1">
      <formula>IF(AND(I28&lt;&gt;"",I28&gt;=$G28*0.9,I28&lt;$G28),TRUE,FALSE)</formula>
    </cfRule>
    <cfRule type="expression" dxfId="15" priority="9" stopIfTrue="1">
      <formula>IF(AND(I28&lt;&gt;"",I28&lt;$G28*0.9),TRUE,FALSE)</formula>
    </cfRule>
  </conditionalFormatting>
  <conditionalFormatting sqref="I20:U20 I17:U18">
    <cfRule type="expression" dxfId="14" priority="523" stopIfTrue="1">
      <formula>IF(AND(I17&lt;&gt;"",I17&lt;$G17),TRUE,FALSE)</formula>
    </cfRule>
    <cfRule type="expression" dxfId="13" priority="524" stopIfTrue="1">
      <formula>IF(AND(I17&lt;&gt;"",I17&lt;=#REF!/0.9,I17&gt;=$G17),TRUE,FALSE)</formula>
    </cfRule>
    <cfRule type="expression" dxfId="12" priority="525" stopIfTrue="1">
      <formula>IF(AND(I17&lt;&gt;"",I17&gt;$G17/0.9),TRUE,FALSE)</formula>
    </cfRule>
  </conditionalFormatting>
  <conditionalFormatting sqref="K15:U15 I15">
    <cfRule type="expression" dxfId="11" priority="526" stopIfTrue="1">
      <formula>IF(AND(I15&lt;&gt;"",I15&lt;$G15),TRUE,FALSE)</formula>
    </cfRule>
    <cfRule type="expression" dxfId="10" priority="527" stopIfTrue="1">
      <formula>IF(AND(I15&lt;&gt;"",I15&lt;=$G10/0.9,I15&gt;=$G15),TRUE,FALSE)</formula>
    </cfRule>
    <cfRule type="expression" dxfId="9" priority="528" stopIfTrue="1">
      <formula>IF(AND(I15&lt;&gt;"",I15&gt;$G15/0.9),TRUE,FALSE)</formula>
    </cfRule>
  </conditionalFormatting>
  <conditionalFormatting sqref="J15">
    <cfRule type="expression" dxfId="8" priority="532" stopIfTrue="1">
      <formula>IF(AND(J15&lt;&gt;"",J15&lt;$G15),TRUE,FALSE)</formula>
    </cfRule>
    <cfRule type="expression" dxfId="7" priority="533" stopIfTrue="1">
      <formula>IF(AND(J15&lt;&gt;"",J15&lt;=$G12/0.9,J15&gt;=$G15),TRUE,FALSE)</formula>
    </cfRule>
    <cfRule type="expression" dxfId="6" priority="534" stopIfTrue="1">
      <formula>IF(AND(J15&lt;&gt;"",J15&gt;$G15/0.9),TRUE,FALSE)</formula>
    </cfRule>
  </conditionalFormatting>
  <conditionalFormatting sqref="I22:U22">
    <cfRule type="expression" dxfId="5" priority="535" stopIfTrue="1">
      <formula>IF(AND(I22&lt;&gt;"",I22&lt;$G22),TRUE,FALSE)</formula>
    </cfRule>
    <cfRule type="expression" dxfId="4" priority="536" stopIfTrue="1">
      <formula>IF(AND(I22&lt;&gt;"",I22&lt;=$G18/0.9,I22&gt;=$G22),TRUE,FALSE)</formula>
    </cfRule>
    <cfRule type="expression" dxfId="3" priority="537" stopIfTrue="1">
      <formula>IF(AND(I22&lt;&gt;"",I22&gt;$G22/0.9),TRUE,FALSE)</formula>
    </cfRule>
  </conditionalFormatting>
  <conditionalFormatting sqref="I21:U21">
    <cfRule type="expression" dxfId="2" priority="538" stopIfTrue="1">
      <formula>IF(AND(I21&lt;&gt;"",I21&lt;$G21),TRUE,FALSE)</formula>
    </cfRule>
    <cfRule type="expression" dxfId="1" priority="539" stopIfTrue="1">
      <formula>IF(AND(I21&lt;&gt;"",I21&lt;=#REF!/0.9,I21&gt;=$G21),TRUE,FALSE)</formula>
    </cfRule>
    <cfRule type="expression" dxfId="0" priority="540" stopIfTrue="1">
      <formula>IF(AND(I21&lt;&gt;"",I21&gt;$G21/0.9),TRUE,FALSE)</formula>
    </cfRule>
  </conditionalFormatting>
  <hyperlinks>
    <hyperlink ref="B7" location="'1'!A1" display="'1'!A1" xr:uid="{00000000-0004-0000-0000-000000000000}"/>
    <hyperlink ref="B10" location="'7'!A1" display="'7'!A1" xr:uid="{00000000-0004-0000-0000-000001000000}"/>
    <hyperlink ref="B10:B11" location="'5'!A1" display="'5'!A1" xr:uid="{00000000-0004-0000-0000-000003000000}"/>
    <hyperlink ref="B12" location="'6'!A1" display="'6'!A1" xr:uid="{00000000-0004-0000-0000-000004000000}"/>
    <hyperlink ref="B13" location="'7'!A1" display="'7'!A1" xr:uid="{00000000-0004-0000-0000-000005000000}"/>
    <hyperlink ref="B14" location="'8'!A1" display="'8'!A1" xr:uid="{00000000-0004-0000-0000-000006000000}"/>
    <hyperlink ref="B15" location="'10'!A1" display="'10'!A1" xr:uid="{00000000-0004-0000-0000-000008000000}"/>
    <hyperlink ref="B16" location="'17'!A1" display="'17'!A1" xr:uid="{00000000-0004-0000-0000-00000F000000}"/>
    <hyperlink ref="B17" location="'18'!A1" display="'18'!A1" xr:uid="{00000000-0004-0000-0000-000010000000}"/>
    <hyperlink ref="B18" location="'21'!A1" display="'21'!A1" xr:uid="{00000000-0004-0000-0000-000013000000}"/>
    <hyperlink ref="B22" location="'23'!A1" display="'23'!A1" xr:uid="{00000000-0004-0000-0000-000018000000}"/>
    <hyperlink ref="B20" location="'21'!A1" display="'21'!A1" xr:uid="{00000000-0004-0000-0000-000019000000}"/>
    <hyperlink ref="B21" location="'22'!A1" display="'22'!A1" xr:uid="{00000000-0004-0000-0000-00001A000000}"/>
    <hyperlink ref="B26" location="'23'!A1" display="'23'!A1" xr:uid="{00000000-0004-0000-0000-00001B000000}"/>
    <hyperlink ref="B24" location="A!A1" display="A" xr:uid="{00000000-0004-0000-0000-00001C000000}"/>
    <hyperlink ref="B25" location="'22'!A1" display="'22'!A1" xr:uid="{00000000-0004-0000-0000-00001D000000}"/>
    <hyperlink ref="B28" location="E!A1" display="E" xr:uid="{00000000-0004-0000-0000-00001E000000}"/>
    <hyperlink ref="B27" location="'22'!A1" display="'22'!A1" xr:uid="{00000000-0004-0000-0000-00001F000000}"/>
  </hyperlinks>
  <pageMargins left="0.41" right="0.24" top="0.34" bottom="0.24" header="0.4" footer="0.23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</sheetPr>
  <dimension ref="A1:R39"/>
  <sheetViews>
    <sheetView zoomScaleNormal="100" workbookViewId="0">
      <selection activeCell="A2" sqref="A2"/>
    </sheetView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21.7265625" style="39" customWidth="1"/>
    <col min="15" max="15" width="15.453125" style="39" customWidth="1"/>
    <col min="16" max="16" width="10.1796875" style="39" customWidth="1"/>
    <col min="17" max="17" width="9" style="39" customWidth="1"/>
    <col min="18" max="16384" width="11.453125" style="39"/>
  </cols>
  <sheetData>
    <row r="1" spans="1:18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81" t="s">
        <v>66</v>
      </c>
      <c r="P1" s="38"/>
      <c r="Q1" s="38"/>
    </row>
    <row r="2" spans="1:18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Box!C7</f>
        <v xml:space="preserve">Rotación de inventarios global                       </v>
      </c>
      <c r="H2" s="170"/>
      <c r="I2" s="170"/>
      <c r="J2" s="170"/>
      <c r="K2" s="170"/>
      <c r="L2" s="171"/>
      <c r="M2" s="38"/>
      <c r="N2" s="44" t="s">
        <v>11</v>
      </c>
      <c r="O2" s="181"/>
      <c r="P2" s="44" t="s">
        <v>12</v>
      </c>
      <c r="Q2" s="38"/>
    </row>
    <row r="3" spans="1:18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67">
        <v>107.68</v>
      </c>
      <c r="P3" s="67">
        <v>60</v>
      </c>
      <c r="Q3" s="38"/>
    </row>
    <row r="4" spans="1:18" ht="15.75" customHeight="1">
      <c r="A4" s="38"/>
      <c r="B4" s="80" t="s">
        <v>29</v>
      </c>
      <c r="C4" s="172" t="s">
        <v>62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67">
        <v>113.39</v>
      </c>
      <c r="P4" s="67">
        <v>60</v>
      </c>
      <c r="Q4" s="38"/>
    </row>
    <row r="5" spans="1:18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67">
        <v>60</v>
      </c>
      <c r="Q5" s="38"/>
    </row>
    <row r="6" spans="1:18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67">
        <v>60</v>
      </c>
      <c r="Q6" s="41"/>
    </row>
    <row r="7" spans="1:18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67">
        <v>60</v>
      </c>
      <c r="Q7" s="41"/>
    </row>
    <row r="8" spans="1:18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67">
        <v>60</v>
      </c>
      <c r="Q8" s="41"/>
    </row>
    <row r="9" spans="1:18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67">
        <v>60</v>
      </c>
      <c r="Q9" s="41"/>
    </row>
    <row r="10" spans="1:18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67">
        <v>60</v>
      </c>
      <c r="Q10" s="41"/>
    </row>
    <row r="11" spans="1:18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67">
        <v>60</v>
      </c>
      <c r="Q11" s="41"/>
    </row>
    <row r="12" spans="1:18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67">
        <v>60</v>
      </c>
      <c r="Q12" s="41"/>
    </row>
    <row r="13" spans="1:18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18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68</v>
      </c>
      <c r="O14" s="46"/>
      <c r="P14" s="47"/>
      <c r="Q14" s="47"/>
    </row>
    <row r="15" spans="1:18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67</v>
      </c>
      <c r="O15" s="48" t="s">
        <v>75</v>
      </c>
      <c r="P15" s="49" t="s">
        <v>15</v>
      </c>
      <c r="Q15" s="49" t="s">
        <v>16</v>
      </c>
      <c r="R15" s="102"/>
    </row>
    <row r="16" spans="1:18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125">
        <v>1</v>
      </c>
      <c r="O16" s="100">
        <v>821875.07600000012</v>
      </c>
      <c r="P16" s="60">
        <f>O16/$O$21</f>
        <v>0.26295864859707424</v>
      </c>
      <c r="Q16" s="61">
        <f>P16</f>
        <v>0.26295864859707424</v>
      </c>
      <c r="R16" s="102"/>
    </row>
    <row r="17" spans="1:18" ht="15.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125">
        <v>2</v>
      </c>
      <c r="O17" s="101">
        <v>675737.72600000002</v>
      </c>
      <c r="P17" s="60">
        <f>O17/$O$21</f>
        <v>0.21620205360141623</v>
      </c>
      <c r="Q17" s="61">
        <f>Q16+P17</f>
        <v>0.4791607021984905</v>
      </c>
      <c r="R17" s="104"/>
    </row>
    <row r="18" spans="1:18" ht="15.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25">
        <v>8</v>
      </c>
      <c r="O18" s="101">
        <v>569941.95799999998</v>
      </c>
      <c r="P18" s="60">
        <f>O18/$O$21</f>
        <v>0.1823527339262572</v>
      </c>
      <c r="Q18" s="61">
        <f t="shared" ref="Q18:Q20" si="0">Q17+P18</f>
        <v>0.66151343612474767</v>
      </c>
      <c r="R18" s="104"/>
    </row>
    <row r="19" spans="1:18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25">
        <v>9</v>
      </c>
      <c r="O19" s="101">
        <v>558917.94400000002</v>
      </c>
      <c r="P19" s="60">
        <f>O19/$O$21</f>
        <v>0.17882560442907897</v>
      </c>
      <c r="Q19" s="61">
        <f t="shared" si="0"/>
        <v>0.84033904055382669</v>
      </c>
      <c r="R19" s="104"/>
    </row>
    <row r="20" spans="1:18" ht="15.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25">
        <v>15</v>
      </c>
      <c r="O20" s="101">
        <v>499019.005</v>
      </c>
      <c r="P20" s="60">
        <f>O20/$O$21</f>
        <v>0.15966095944617334</v>
      </c>
      <c r="Q20" s="61">
        <f t="shared" si="0"/>
        <v>1</v>
      </c>
      <c r="R20" s="104"/>
    </row>
    <row r="21" spans="1:18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105">
        <f>SUM(O16:O20)</f>
        <v>3125491.7090000003</v>
      </c>
      <c r="P21" s="62"/>
      <c r="Q21" s="62"/>
      <c r="R21" s="42"/>
    </row>
    <row r="22" spans="1:18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</row>
    <row r="23" spans="1:18" ht="15.75" customHeight="1">
      <c r="A23" s="38"/>
      <c r="B23" s="184" t="s">
        <v>19</v>
      </c>
      <c r="C23" s="185"/>
      <c r="D23" s="185"/>
      <c r="E23" s="185"/>
      <c r="F23" s="186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</row>
    <row r="24" spans="1:18" ht="30" customHeight="1">
      <c r="A24" s="38"/>
      <c r="B24" s="175" t="s">
        <v>27</v>
      </c>
      <c r="C24" s="176"/>
      <c r="D24" s="176"/>
      <c r="E24" s="176"/>
      <c r="F24" s="177"/>
      <c r="G24" s="38"/>
      <c r="H24" s="71">
        <v>3</v>
      </c>
      <c r="I24" s="153" t="s">
        <v>137</v>
      </c>
      <c r="J24" s="72"/>
      <c r="K24" s="73">
        <v>42023</v>
      </c>
      <c r="L24" s="73">
        <v>42029</v>
      </c>
      <c r="M24" s="38"/>
      <c r="N24" s="182"/>
      <c r="O24" s="183"/>
      <c r="P24" s="62"/>
      <c r="Q24" s="62"/>
      <c r="R24" s="42"/>
    </row>
    <row r="25" spans="1:18" ht="29" customHeight="1">
      <c r="A25" s="38"/>
      <c r="B25" s="175" t="s">
        <v>135</v>
      </c>
      <c r="C25" s="187"/>
      <c r="D25" s="187"/>
      <c r="E25" s="187"/>
      <c r="F25" s="188"/>
      <c r="G25" s="38"/>
      <c r="H25" s="113">
        <v>3</v>
      </c>
      <c r="I25" s="154" t="s">
        <v>138</v>
      </c>
      <c r="J25" s="114"/>
      <c r="K25" s="115">
        <v>42019</v>
      </c>
      <c r="L25" s="115">
        <v>42063</v>
      </c>
      <c r="M25" s="38"/>
      <c r="N25" s="182"/>
      <c r="O25" s="183"/>
      <c r="P25" s="60"/>
      <c r="Q25" s="61"/>
      <c r="R25" s="42"/>
    </row>
    <row r="26" spans="1:18" ht="29" customHeight="1">
      <c r="A26" s="38"/>
      <c r="B26" s="175" t="s">
        <v>27</v>
      </c>
      <c r="C26" s="176"/>
      <c r="D26" s="176"/>
      <c r="E26" s="176"/>
      <c r="F26" s="177"/>
      <c r="G26" s="38"/>
      <c r="H26" s="113">
        <v>4</v>
      </c>
      <c r="I26" s="153" t="s">
        <v>134</v>
      </c>
      <c r="J26" s="114"/>
      <c r="K26" s="115">
        <v>42023</v>
      </c>
      <c r="L26" s="115">
        <v>42035</v>
      </c>
      <c r="M26" s="38"/>
      <c r="N26" s="182"/>
      <c r="O26" s="183"/>
      <c r="P26" s="63"/>
      <c r="Q26" s="64"/>
      <c r="R26" s="42"/>
    </row>
    <row r="27" spans="1:18" ht="15.75" customHeight="1">
      <c r="A27" s="38"/>
      <c r="B27" s="175" t="s">
        <v>83</v>
      </c>
      <c r="C27" s="187"/>
      <c r="D27" s="187"/>
      <c r="E27" s="187"/>
      <c r="F27" s="188"/>
      <c r="G27" s="38"/>
      <c r="H27" s="113"/>
      <c r="I27" s="153"/>
      <c r="J27" s="114"/>
      <c r="K27" s="115"/>
      <c r="L27" s="115"/>
      <c r="M27" s="38"/>
      <c r="N27" s="56"/>
      <c r="O27" s="57"/>
      <c r="P27" s="53"/>
      <c r="Q27" s="54"/>
      <c r="R27" s="42"/>
    </row>
    <row r="28" spans="1:18" ht="15.5">
      <c r="A28" s="38"/>
      <c r="B28" s="175" t="s">
        <v>27</v>
      </c>
      <c r="C28" s="176"/>
      <c r="D28" s="176"/>
      <c r="E28" s="176"/>
      <c r="F28" s="177"/>
      <c r="G28" s="38"/>
      <c r="H28" s="71"/>
      <c r="I28" s="153"/>
      <c r="J28" s="72"/>
      <c r="K28" s="73"/>
      <c r="L28" s="73"/>
      <c r="M28" s="38"/>
      <c r="N28" s="56"/>
      <c r="O28" s="57"/>
      <c r="P28" s="53"/>
      <c r="Q28" s="54"/>
      <c r="R28" s="42"/>
    </row>
    <row r="29" spans="1:18" ht="15.75" customHeight="1">
      <c r="A29" s="38"/>
      <c r="B29" s="175" t="s">
        <v>84</v>
      </c>
      <c r="C29" s="187"/>
      <c r="D29" s="187"/>
      <c r="E29" s="187"/>
      <c r="F29" s="188"/>
      <c r="G29" s="38"/>
      <c r="H29" s="71"/>
      <c r="I29" s="153"/>
      <c r="J29" s="72"/>
      <c r="K29" s="73"/>
      <c r="L29" s="73"/>
      <c r="M29" s="38"/>
      <c r="N29" s="56"/>
      <c r="O29" s="57"/>
      <c r="P29" s="53"/>
      <c r="Q29" s="54"/>
      <c r="R29" s="42"/>
    </row>
    <row r="30" spans="1:18" ht="15.75" customHeight="1">
      <c r="A30" s="38"/>
      <c r="B30" s="175" t="s">
        <v>27</v>
      </c>
      <c r="C30" s="176"/>
      <c r="D30" s="176"/>
      <c r="E30" s="176"/>
      <c r="F30" s="177"/>
      <c r="G30" s="38"/>
      <c r="H30" s="71"/>
      <c r="I30" s="153"/>
      <c r="J30" s="72"/>
      <c r="K30" s="73"/>
      <c r="L30" s="73"/>
      <c r="M30" s="38"/>
      <c r="N30" s="56"/>
      <c r="O30" s="57"/>
      <c r="P30" s="53"/>
      <c r="Q30" s="54"/>
      <c r="R30" s="42"/>
    </row>
    <row r="31" spans="1:18" ht="15.75" customHeight="1">
      <c r="A31" s="38"/>
      <c r="B31" s="175" t="s">
        <v>85</v>
      </c>
      <c r="C31" s="187"/>
      <c r="D31" s="187"/>
      <c r="E31" s="187"/>
      <c r="F31" s="188"/>
      <c r="G31" s="38"/>
      <c r="H31" s="71"/>
      <c r="I31" s="155"/>
      <c r="J31" s="72"/>
      <c r="K31" s="73"/>
      <c r="L31" s="73"/>
      <c r="M31" s="38"/>
      <c r="N31" s="58"/>
      <c r="O31" s="57"/>
      <c r="P31" s="53"/>
      <c r="Q31" s="54"/>
    </row>
    <row r="32" spans="1:18" ht="15.75" customHeight="1">
      <c r="A32" s="38"/>
      <c r="B32" s="175" t="s">
        <v>27</v>
      </c>
      <c r="C32" s="176"/>
      <c r="D32" s="176"/>
      <c r="E32" s="176"/>
      <c r="F32" s="17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15.75" customHeight="1">
      <c r="A33" s="38"/>
      <c r="B33" s="178" t="s">
        <v>139</v>
      </c>
      <c r="C33" s="179"/>
      <c r="D33" s="179"/>
      <c r="E33" s="179"/>
      <c r="F33" s="180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16">
    <mergeCell ref="G2:L2"/>
    <mergeCell ref="C4:L4"/>
    <mergeCell ref="B32:F32"/>
    <mergeCell ref="B33:F33"/>
    <mergeCell ref="O1:O2"/>
    <mergeCell ref="N22:N26"/>
    <mergeCell ref="O22:O26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</mergeCells>
  <hyperlinks>
    <hyperlink ref="B2" location="Box!B7" display="Box Score" xr:uid="{00000000-0004-0000-0100-000000000000}"/>
  </hyperlinks>
  <pageMargins left="0" right="0.19685039370078741" top="0" bottom="0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2"/>
  </sheetPr>
  <dimension ref="A1:U39"/>
  <sheetViews>
    <sheetView zoomScaleNormal="100" workbookViewId="0"/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39.453125" style="39" customWidth="1"/>
    <col min="15" max="15" width="15.453125" style="39" customWidth="1"/>
    <col min="16" max="16" width="10.1796875" style="39" customWidth="1"/>
    <col min="17" max="17" width="9" style="39" customWidth="1"/>
    <col min="18" max="18" width="11.453125" style="39"/>
    <col min="19" max="19" width="30.81640625" style="39" bestFit="1" customWidth="1"/>
    <col min="20" max="20" width="16" style="39" bestFit="1" customWidth="1"/>
    <col min="21" max="16384" width="11.453125" style="39"/>
  </cols>
  <sheetData>
    <row r="1" spans="1:21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81" t="s">
        <v>10</v>
      </c>
      <c r="P1" s="38"/>
      <c r="Q1" s="38"/>
    </row>
    <row r="2" spans="1:21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Box!C10</f>
        <v>Cartera hasta 15 días de vencimiento</v>
      </c>
      <c r="H2" s="170"/>
      <c r="I2" s="170"/>
      <c r="J2" s="170"/>
      <c r="K2" s="170"/>
      <c r="L2" s="171"/>
      <c r="M2" s="38"/>
      <c r="N2" s="44" t="s">
        <v>11</v>
      </c>
      <c r="O2" s="181"/>
      <c r="P2" s="44" t="s">
        <v>12</v>
      </c>
      <c r="Q2" s="38"/>
    </row>
    <row r="3" spans="1:21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67">
        <v>69.42</v>
      </c>
      <c r="P3" s="67">
        <v>85</v>
      </c>
      <c r="Q3" s="38"/>
    </row>
    <row r="4" spans="1:21" ht="15.75" customHeight="1">
      <c r="A4" s="38"/>
      <c r="B4" s="80" t="s">
        <v>29</v>
      </c>
      <c r="C4" s="172" t="s">
        <v>64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67">
        <v>81</v>
      </c>
      <c r="P4" s="67">
        <v>85</v>
      </c>
      <c r="Q4" s="38"/>
    </row>
    <row r="5" spans="1:21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67">
        <v>85</v>
      </c>
      <c r="Q5" s="38"/>
    </row>
    <row r="6" spans="1:21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67">
        <v>85</v>
      </c>
      <c r="Q6" s="41"/>
    </row>
    <row r="7" spans="1:21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67">
        <v>85</v>
      </c>
      <c r="Q7" s="41"/>
    </row>
    <row r="8" spans="1:21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67">
        <v>85</v>
      </c>
      <c r="Q8" s="41"/>
    </row>
    <row r="9" spans="1:21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67">
        <v>85</v>
      </c>
      <c r="Q9" s="41"/>
    </row>
    <row r="10" spans="1:21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67">
        <v>85</v>
      </c>
      <c r="Q10" s="41"/>
    </row>
    <row r="11" spans="1:21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67">
        <v>85</v>
      </c>
      <c r="Q11" s="41"/>
    </row>
    <row r="12" spans="1:21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67">
        <v>85</v>
      </c>
      <c r="Q12" s="41"/>
    </row>
    <row r="13" spans="1:21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21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71</v>
      </c>
      <c r="O14" s="46" t="s">
        <v>41</v>
      </c>
      <c r="P14" s="47"/>
      <c r="Q14" s="47"/>
    </row>
    <row r="15" spans="1:21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36</v>
      </c>
      <c r="O15" s="48" t="s">
        <v>79</v>
      </c>
      <c r="P15" s="49" t="s">
        <v>15</v>
      </c>
      <c r="Q15" s="49" t="s">
        <v>16</v>
      </c>
      <c r="S15" s="104" t="s">
        <v>82</v>
      </c>
      <c r="T15" s="103" t="s">
        <v>80</v>
      </c>
      <c r="U15" s="102" t="s">
        <v>81</v>
      </c>
    </row>
    <row r="16" spans="1:21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84" t="s">
        <v>30</v>
      </c>
      <c r="O16" s="106">
        <v>683132.87931034493</v>
      </c>
      <c r="P16" s="60">
        <f>O16/$O$21</f>
        <v>0.35796894550808556</v>
      </c>
      <c r="Q16" s="61">
        <f>P16</f>
        <v>0.35796894550808556</v>
      </c>
      <c r="S16" s="108" t="s">
        <v>76</v>
      </c>
      <c r="T16" s="109">
        <v>683132.87931034493</v>
      </c>
      <c r="U16" s="110">
        <v>74.830445720069577</v>
      </c>
    </row>
    <row r="17" spans="1:21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84" t="s">
        <v>31</v>
      </c>
      <c r="O17" s="107">
        <v>472824.82758620696</v>
      </c>
      <c r="P17" s="60">
        <f>O17/$O$21</f>
        <v>0.24776527388339067</v>
      </c>
      <c r="Q17" s="61">
        <f>Q16+P17</f>
        <v>0.6057342193914762</v>
      </c>
      <c r="R17" s="42"/>
      <c r="S17" s="108" t="s">
        <v>77</v>
      </c>
      <c r="T17" s="109">
        <v>472824.82758620696</v>
      </c>
      <c r="U17" s="110">
        <v>39.37559193023295</v>
      </c>
    </row>
    <row r="18" spans="1:21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84" t="s">
        <v>32</v>
      </c>
      <c r="O18" s="107">
        <v>281136.5</v>
      </c>
      <c r="P18" s="60">
        <f>O18/$O$21</f>
        <v>0.14731853713501958</v>
      </c>
      <c r="Q18" s="61">
        <f t="shared" ref="Q18:Q20" si="0">Q17+P18</f>
        <v>0.75305275652649573</v>
      </c>
      <c r="R18" s="42"/>
      <c r="S18" s="108" t="s">
        <v>86</v>
      </c>
      <c r="T18" s="109">
        <v>281136.5</v>
      </c>
      <c r="U18" s="110">
        <v>33.796899370946143</v>
      </c>
    </row>
    <row r="19" spans="1:21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84" t="s">
        <v>33</v>
      </c>
      <c r="O19" s="107">
        <v>251648.14655172414</v>
      </c>
      <c r="P19" s="60">
        <f>O19/$O$21</f>
        <v>0.13186632409074958</v>
      </c>
      <c r="Q19" s="61">
        <f t="shared" si="0"/>
        <v>0.88491908061724533</v>
      </c>
      <c r="R19" s="42"/>
      <c r="S19" s="108" t="s">
        <v>78</v>
      </c>
      <c r="T19" s="109">
        <v>251648.14655172414</v>
      </c>
      <c r="U19" s="110">
        <v>32.101554630276233</v>
      </c>
    </row>
    <row r="20" spans="1:21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84" t="s">
        <v>34</v>
      </c>
      <c r="O20" s="107">
        <v>219615.58620689661</v>
      </c>
      <c r="P20" s="60">
        <f>O20/$O$21</f>
        <v>0.11508091938275461</v>
      </c>
      <c r="Q20" s="61">
        <f t="shared" si="0"/>
        <v>1</v>
      </c>
      <c r="R20" s="42"/>
      <c r="S20" s="108" t="s">
        <v>87</v>
      </c>
      <c r="T20" s="109">
        <v>219615.58620689661</v>
      </c>
      <c r="U20" s="110">
        <v>39.853951661932157</v>
      </c>
    </row>
    <row r="21" spans="1:21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105">
        <f>SUM(O16:O20)</f>
        <v>1908357.9396551726</v>
      </c>
      <c r="P21" s="62"/>
      <c r="Q21" s="62"/>
      <c r="R21" s="42"/>
      <c r="S21" s="42"/>
      <c r="T21" s="45"/>
    </row>
    <row r="22" spans="1:21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  <c r="S22" s="42"/>
      <c r="T22" s="45"/>
    </row>
    <row r="23" spans="1:21" ht="15.75" customHeight="1">
      <c r="A23" s="38"/>
      <c r="B23" s="189" t="s">
        <v>19</v>
      </c>
      <c r="C23" s="190"/>
      <c r="D23" s="190"/>
      <c r="E23" s="190"/>
      <c r="F23" s="191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  <c r="S23" s="42"/>
      <c r="T23" s="45"/>
    </row>
    <row r="24" spans="1:21" ht="30" customHeight="1">
      <c r="A24" s="38"/>
      <c r="B24" s="192" t="s">
        <v>27</v>
      </c>
      <c r="C24" s="193"/>
      <c r="D24" s="193"/>
      <c r="E24" s="193"/>
      <c r="F24" s="194"/>
      <c r="G24" s="38"/>
      <c r="H24" s="113">
        <v>4</v>
      </c>
      <c r="I24" s="153" t="s">
        <v>89</v>
      </c>
      <c r="J24" s="114"/>
      <c r="K24" s="115">
        <v>42023</v>
      </c>
      <c r="L24" s="115">
        <v>42027</v>
      </c>
      <c r="M24" s="38"/>
      <c r="N24" s="182"/>
      <c r="O24" s="183"/>
      <c r="P24" s="62"/>
      <c r="Q24" s="62"/>
      <c r="R24" s="42"/>
      <c r="S24" s="45"/>
    </row>
    <row r="25" spans="1:21" ht="29" customHeight="1">
      <c r="A25" s="38"/>
      <c r="B25" s="175" t="s">
        <v>129</v>
      </c>
      <c r="C25" s="187"/>
      <c r="D25" s="187"/>
      <c r="E25" s="187"/>
      <c r="F25" s="188"/>
      <c r="G25" s="38"/>
      <c r="H25" s="113">
        <v>4</v>
      </c>
      <c r="I25" s="153" t="s">
        <v>88</v>
      </c>
      <c r="J25" s="114"/>
      <c r="K25" s="115">
        <v>42030</v>
      </c>
      <c r="L25" s="115">
        <v>42035</v>
      </c>
      <c r="M25" s="38"/>
      <c r="N25" s="182"/>
      <c r="O25" s="183"/>
      <c r="P25" s="60"/>
      <c r="Q25" s="61"/>
      <c r="R25" s="42"/>
      <c r="S25" s="45"/>
    </row>
    <row r="26" spans="1:21" ht="15.5" customHeight="1">
      <c r="A26" s="38"/>
      <c r="B26" s="175" t="s">
        <v>27</v>
      </c>
      <c r="C26" s="176"/>
      <c r="D26" s="176"/>
      <c r="E26" s="176"/>
      <c r="F26" s="177"/>
      <c r="G26" s="38"/>
      <c r="H26" s="113">
        <v>4</v>
      </c>
      <c r="I26" s="153" t="s">
        <v>140</v>
      </c>
      <c r="J26" s="114"/>
      <c r="K26" s="115">
        <v>42030</v>
      </c>
      <c r="L26" s="115">
        <v>42035</v>
      </c>
      <c r="M26" s="38"/>
      <c r="N26" s="182"/>
      <c r="O26" s="183"/>
      <c r="P26" s="63"/>
      <c r="Q26" s="64"/>
      <c r="R26" s="42"/>
      <c r="S26" s="45"/>
    </row>
    <row r="27" spans="1:21" ht="30" customHeight="1">
      <c r="A27" s="38"/>
      <c r="B27" s="175" t="s">
        <v>130</v>
      </c>
      <c r="C27" s="187"/>
      <c r="D27" s="187"/>
      <c r="E27" s="187"/>
      <c r="F27" s="188"/>
      <c r="G27" s="38"/>
      <c r="H27" s="71"/>
      <c r="I27" s="153"/>
      <c r="J27" s="114"/>
      <c r="K27" s="115"/>
      <c r="L27" s="115"/>
      <c r="M27" s="38"/>
      <c r="N27" s="56"/>
      <c r="O27" s="57"/>
      <c r="P27" s="53"/>
      <c r="Q27" s="54"/>
      <c r="R27" s="42"/>
      <c r="S27" s="45"/>
    </row>
    <row r="28" spans="1:21" ht="15.5">
      <c r="A28" s="38"/>
      <c r="B28" s="175" t="s">
        <v>27</v>
      </c>
      <c r="C28" s="176"/>
      <c r="D28" s="176"/>
      <c r="E28" s="176"/>
      <c r="F28" s="177"/>
      <c r="G28" s="38"/>
      <c r="H28" s="71"/>
      <c r="I28" s="154"/>
      <c r="J28" s="114"/>
      <c r="K28" s="73"/>
      <c r="L28" s="115"/>
      <c r="M28" s="38"/>
      <c r="N28" s="56"/>
      <c r="O28" s="57"/>
      <c r="P28" s="53"/>
      <c r="Q28" s="54"/>
      <c r="R28" s="42"/>
      <c r="S28" s="45"/>
    </row>
    <row r="29" spans="1:21" ht="15.5" customHeight="1">
      <c r="A29" s="38"/>
      <c r="B29" s="175" t="s">
        <v>131</v>
      </c>
      <c r="C29" s="187"/>
      <c r="D29" s="187"/>
      <c r="E29" s="187"/>
      <c r="F29" s="188"/>
      <c r="G29" s="38"/>
      <c r="H29" s="71"/>
      <c r="I29" s="153"/>
      <c r="J29" s="114"/>
      <c r="K29" s="115"/>
      <c r="L29" s="115"/>
      <c r="M29" s="38"/>
      <c r="N29" s="56"/>
      <c r="O29" s="57"/>
      <c r="P29" s="53"/>
      <c r="Q29" s="54"/>
      <c r="R29" s="42"/>
      <c r="S29" s="45"/>
    </row>
    <row r="30" spans="1:21" ht="15.5">
      <c r="A30" s="38"/>
      <c r="B30" s="175" t="s">
        <v>27</v>
      </c>
      <c r="C30" s="176"/>
      <c r="D30" s="176"/>
      <c r="E30" s="176"/>
      <c r="F30" s="177"/>
      <c r="G30" s="38"/>
      <c r="H30" s="71"/>
      <c r="I30" s="154"/>
      <c r="J30" s="114"/>
      <c r="K30" s="115"/>
      <c r="L30" s="115"/>
      <c r="M30" s="38"/>
      <c r="N30" s="56"/>
      <c r="O30" s="57"/>
      <c r="P30" s="53"/>
      <c r="Q30" s="54"/>
      <c r="R30" s="42"/>
      <c r="S30" s="45"/>
    </row>
    <row r="31" spans="1:21" ht="30" customHeight="1">
      <c r="A31" s="38"/>
      <c r="B31" s="175" t="s">
        <v>132</v>
      </c>
      <c r="C31" s="187"/>
      <c r="D31" s="187"/>
      <c r="E31" s="187"/>
      <c r="F31" s="188"/>
      <c r="G31" s="38"/>
      <c r="H31" s="113"/>
      <c r="I31" s="153"/>
      <c r="J31" s="114"/>
      <c r="K31" s="115"/>
      <c r="L31" s="115"/>
      <c r="M31" s="38"/>
      <c r="N31" s="58"/>
      <c r="O31" s="57"/>
      <c r="P31" s="53"/>
      <c r="Q31" s="54"/>
    </row>
    <row r="32" spans="1:21" ht="15.5">
      <c r="A32" s="38"/>
      <c r="B32" s="175" t="s">
        <v>27</v>
      </c>
      <c r="C32" s="176"/>
      <c r="D32" s="176"/>
      <c r="E32" s="176"/>
      <c r="F32" s="17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35.25" customHeight="1">
      <c r="A33" s="38"/>
      <c r="B33" s="178" t="s">
        <v>133</v>
      </c>
      <c r="C33" s="179"/>
      <c r="D33" s="179"/>
      <c r="E33" s="179"/>
      <c r="F33" s="180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16">
    <mergeCell ref="G2:L2"/>
    <mergeCell ref="C4:L4"/>
    <mergeCell ref="B32:F32"/>
    <mergeCell ref="B33:F33"/>
    <mergeCell ref="O1:O2"/>
    <mergeCell ref="N22:N26"/>
    <mergeCell ref="O22:O26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</mergeCells>
  <hyperlinks>
    <hyperlink ref="B2" location="Box!B14" display="Box Score" xr:uid="{00000000-0004-0000-0200-000000000000}"/>
  </hyperlinks>
  <pageMargins left="0" right="0.19685039370078741" top="0" bottom="0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2"/>
  </sheetPr>
  <dimension ref="A1:T39"/>
  <sheetViews>
    <sheetView zoomScaleNormal="100" workbookViewId="0"/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21.7265625" style="39" customWidth="1"/>
    <col min="15" max="15" width="15.453125" style="39" customWidth="1"/>
    <col min="16" max="16" width="10.1796875" style="39" customWidth="1"/>
    <col min="17" max="17" width="9" style="39" customWidth="1"/>
    <col min="18" max="16384" width="11.453125" style="39"/>
  </cols>
  <sheetData>
    <row r="1" spans="1:20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Box!C12</f>
        <v>OTIF (On time in full)</v>
      </c>
      <c r="H2" s="170"/>
      <c r="I2" s="170"/>
      <c r="J2" s="170"/>
      <c r="K2" s="170"/>
      <c r="L2" s="171"/>
      <c r="M2" s="38"/>
      <c r="N2" s="44" t="s">
        <v>11</v>
      </c>
      <c r="O2" s="44" t="s">
        <v>37</v>
      </c>
      <c r="P2" s="44" t="s">
        <v>12</v>
      </c>
      <c r="Q2" s="38"/>
    </row>
    <row r="3" spans="1:20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112">
        <v>45</v>
      </c>
      <c r="P3" s="67">
        <v>95</v>
      </c>
      <c r="Q3" s="38"/>
    </row>
    <row r="4" spans="1:20" ht="15.75" customHeight="1">
      <c r="A4" s="38"/>
      <c r="B4" s="80" t="s">
        <v>29</v>
      </c>
      <c r="C4" s="172" t="s">
        <v>65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112">
        <v>47</v>
      </c>
      <c r="P4" s="67">
        <v>95</v>
      </c>
      <c r="Q4" s="38"/>
    </row>
    <row r="5" spans="1:20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67">
        <v>95</v>
      </c>
      <c r="Q5" s="38"/>
    </row>
    <row r="6" spans="1:20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67">
        <v>95</v>
      </c>
      <c r="Q6" s="41"/>
    </row>
    <row r="7" spans="1:20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67">
        <v>95</v>
      </c>
      <c r="Q7" s="41"/>
    </row>
    <row r="8" spans="1:20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67">
        <v>95</v>
      </c>
      <c r="Q8" s="41"/>
    </row>
    <row r="9" spans="1:20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67">
        <v>95</v>
      </c>
      <c r="Q9" s="41"/>
    </row>
    <row r="10" spans="1:20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67">
        <v>95</v>
      </c>
      <c r="Q10" s="41"/>
    </row>
    <row r="11" spans="1:20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67">
        <v>95</v>
      </c>
      <c r="Q11" s="41"/>
    </row>
    <row r="12" spans="1:20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67">
        <v>95</v>
      </c>
      <c r="Q12" s="41"/>
    </row>
    <row r="13" spans="1:20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20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24</v>
      </c>
      <c r="O14" s="46"/>
      <c r="P14" s="47"/>
      <c r="Q14" s="47"/>
    </row>
    <row r="15" spans="1:20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38</v>
      </c>
      <c r="O15" s="48" t="s">
        <v>40</v>
      </c>
      <c r="P15" s="49" t="s">
        <v>15</v>
      </c>
      <c r="Q15" s="49" t="s">
        <v>16</v>
      </c>
      <c r="S15" s="42"/>
      <c r="T15" s="43"/>
    </row>
    <row r="16" spans="1:20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116" t="s">
        <v>112</v>
      </c>
      <c r="O16" s="81">
        <v>4</v>
      </c>
      <c r="P16" s="60">
        <f>O16/$O$21</f>
        <v>0.4</v>
      </c>
      <c r="Q16" s="61">
        <f>P16</f>
        <v>0.4</v>
      </c>
      <c r="S16" s="42"/>
      <c r="T16" s="45"/>
    </row>
    <row r="17" spans="1:20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116" t="s">
        <v>123</v>
      </c>
      <c r="O17" s="82">
        <v>3</v>
      </c>
      <c r="P17" s="60">
        <f>O17/$O$21</f>
        <v>0.3</v>
      </c>
      <c r="Q17" s="61">
        <f>Q16+P17</f>
        <v>0.7</v>
      </c>
      <c r="R17" s="42"/>
      <c r="S17" s="42"/>
      <c r="T17" s="45"/>
    </row>
    <row r="18" spans="1:20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16" t="s">
        <v>32</v>
      </c>
      <c r="O18" s="82">
        <v>2</v>
      </c>
      <c r="P18" s="60">
        <f>O18/$O$21</f>
        <v>0.2</v>
      </c>
      <c r="Q18" s="61">
        <f t="shared" ref="Q18:Q20" si="0">Q17+P18</f>
        <v>0.89999999999999991</v>
      </c>
      <c r="R18" s="42"/>
      <c r="S18" s="42"/>
      <c r="T18" s="45"/>
    </row>
    <row r="19" spans="1:20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16" t="s">
        <v>33</v>
      </c>
      <c r="O19" s="82">
        <v>1</v>
      </c>
      <c r="P19" s="60">
        <f>O19/$O$21</f>
        <v>0.1</v>
      </c>
      <c r="Q19" s="61">
        <f t="shared" si="0"/>
        <v>0.99999999999999989</v>
      </c>
      <c r="R19" s="42"/>
      <c r="S19" s="42"/>
      <c r="T19" s="45"/>
    </row>
    <row r="20" spans="1:20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16" t="s">
        <v>34</v>
      </c>
      <c r="O20" s="82">
        <v>0</v>
      </c>
      <c r="P20" s="60">
        <f>O20/$O$21</f>
        <v>0</v>
      </c>
      <c r="Q20" s="61">
        <f t="shared" si="0"/>
        <v>0.99999999999999989</v>
      </c>
      <c r="R20" s="42"/>
      <c r="S20" s="42"/>
      <c r="T20" s="45"/>
    </row>
    <row r="21" spans="1:20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83">
        <f>SUM(O16:O20)</f>
        <v>10</v>
      </c>
      <c r="P21" s="62"/>
      <c r="Q21" s="62"/>
      <c r="R21" s="42"/>
      <c r="S21" s="42"/>
      <c r="T21" s="45"/>
    </row>
    <row r="22" spans="1:20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  <c r="S22" s="42"/>
      <c r="T22" s="45"/>
    </row>
    <row r="23" spans="1:20" ht="15.75" customHeight="1">
      <c r="A23" s="38"/>
      <c r="B23" s="184" t="s">
        <v>19</v>
      </c>
      <c r="C23" s="185"/>
      <c r="D23" s="185"/>
      <c r="E23" s="185"/>
      <c r="F23" s="186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  <c r="S23" s="42"/>
      <c r="T23" s="45"/>
    </row>
    <row r="24" spans="1:20" ht="15.75" customHeight="1">
      <c r="A24" s="38"/>
      <c r="B24" s="175" t="s">
        <v>27</v>
      </c>
      <c r="C24" s="176"/>
      <c r="D24" s="176"/>
      <c r="E24" s="176"/>
      <c r="F24" s="177"/>
      <c r="G24" s="38"/>
      <c r="H24" s="195">
        <v>3</v>
      </c>
      <c r="I24" s="198" t="s">
        <v>126</v>
      </c>
      <c r="J24" s="195"/>
      <c r="K24" s="201">
        <v>42019</v>
      </c>
      <c r="L24" s="201">
        <v>42019</v>
      </c>
      <c r="M24" s="38"/>
      <c r="N24" s="182"/>
      <c r="O24" s="183"/>
      <c r="P24" s="62"/>
      <c r="Q24" s="62"/>
      <c r="R24" s="42"/>
      <c r="S24" s="45"/>
    </row>
    <row r="25" spans="1:20" ht="15.5">
      <c r="A25" s="38"/>
      <c r="B25" s="175" t="s">
        <v>124</v>
      </c>
      <c r="C25" s="176"/>
      <c r="D25" s="176"/>
      <c r="E25" s="176"/>
      <c r="F25" s="177"/>
      <c r="G25" s="38"/>
      <c r="H25" s="196"/>
      <c r="I25" s="199"/>
      <c r="J25" s="196"/>
      <c r="K25" s="202"/>
      <c r="L25" s="202"/>
      <c r="M25" s="38"/>
      <c r="N25" s="182"/>
      <c r="O25" s="183"/>
      <c r="P25" s="60"/>
      <c r="Q25" s="61"/>
      <c r="R25" s="42"/>
      <c r="S25" s="45"/>
    </row>
    <row r="26" spans="1:20" ht="15.75" customHeight="1">
      <c r="A26" s="38"/>
      <c r="B26" s="175" t="s">
        <v>27</v>
      </c>
      <c r="C26" s="176"/>
      <c r="D26" s="176"/>
      <c r="E26" s="176"/>
      <c r="F26" s="177"/>
      <c r="G26" s="38"/>
      <c r="H26" s="197"/>
      <c r="I26" s="200"/>
      <c r="J26" s="197"/>
      <c r="K26" s="203"/>
      <c r="L26" s="203"/>
      <c r="M26" s="38"/>
      <c r="N26" s="182"/>
      <c r="O26" s="183"/>
      <c r="P26" s="63"/>
      <c r="Q26" s="64"/>
      <c r="R26" s="42"/>
      <c r="S26" s="45"/>
    </row>
    <row r="27" spans="1:20" ht="15.75" customHeight="1">
      <c r="A27" s="38"/>
      <c r="B27" s="175" t="s">
        <v>125</v>
      </c>
      <c r="C27" s="176"/>
      <c r="D27" s="176"/>
      <c r="E27" s="176"/>
      <c r="F27" s="177"/>
      <c r="G27" s="38"/>
      <c r="H27" s="113">
        <v>3</v>
      </c>
      <c r="I27" s="155" t="s">
        <v>127</v>
      </c>
      <c r="J27" s="113"/>
      <c r="K27" s="115">
        <v>42019</v>
      </c>
      <c r="L27" s="115">
        <v>42019</v>
      </c>
      <c r="M27" s="38"/>
      <c r="N27" s="56"/>
      <c r="O27" s="57"/>
      <c r="P27" s="53"/>
      <c r="Q27" s="54"/>
      <c r="R27" s="42"/>
      <c r="S27" s="45"/>
    </row>
    <row r="28" spans="1:20" ht="15.75" customHeight="1">
      <c r="A28" s="38"/>
      <c r="B28" s="175" t="s">
        <v>27</v>
      </c>
      <c r="C28" s="176"/>
      <c r="D28" s="176"/>
      <c r="E28" s="176"/>
      <c r="F28" s="177"/>
      <c r="G28" s="38"/>
      <c r="H28" s="113">
        <v>4</v>
      </c>
      <c r="I28" s="154" t="s">
        <v>128</v>
      </c>
      <c r="J28" s="113"/>
      <c r="K28" s="115">
        <v>42024</v>
      </c>
      <c r="L28" s="115">
        <v>42369</v>
      </c>
      <c r="M28" s="38"/>
      <c r="N28" s="56"/>
      <c r="O28" s="57"/>
      <c r="P28" s="53"/>
      <c r="Q28" s="54"/>
      <c r="R28" s="42"/>
      <c r="S28" s="45"/>
    </row>
    <row r="29" spans="1:20" ht="15.75" customHeight="1">
      <c r="A29" s="38"/>
      <c r="B29" s="175"/>
      <c r="C29" s="176"/>
      <c r="D29" s="176"/>
      <c r="E29" s="176"/>
      <c r="F29" s="177"/>
      <c r="G29" s="38"/>
      <c r="H29" s="71"/>
      <c r="I29" s="153"/>
      <c r="J29" s="72"/>
      <c r="K29" s="73"/>
      <c r="L29" s="73"/>
      <c r="M29" s="38"/>
      <c r="N29" s="56"/>
      <c r="O29" s="57"/>
      <c r="P29" s="53"/>
      <c r="Q29" s="54"/>
      <c r="R29" s="42"/>
      <c r="S29" s="45"/>
    </row>
    <row r="30" spans="1:20" ht="15.75" customHeight="1">
      <c r="A30" s="38"/>
      <c r="B30" s="175" t="s">
        <v>27</v>
      </c>
      <c r="C30" s="176"/>
      <c r="D30" s="176"/>
      <c r="E30" s="176"/>
      <c r="F30" s="177"/>
      <c r="G30" s="38"/>
      <c r="H30" s="71"/>
      <c r="I30" s="153"/>
      <c r="J30" s="72"/>
      <c r="K30" s="73"/>
      <c r="L30" s="73"/>
      <c r="M30" s="38"/>
      <c r="N30" s="56"/>
      <c r="O30" s="57"/>
      <c r="P30" s="53"/>
      <c r="Q30" s="54"/>
      <c r="R30" s="42"/>
      <c r="S30" s="45"/>
    </row>
    <row r="31" spans="1:20" ht="15.75" customHeight="1">
      <c r="A31" s="38"/>
      <c r="B31" s="175"/>
      <c r="C31" s="176"/>
      <c r="D31" s="176"/>
      <c r="E31" s="176"/>
      <c r="F31" s="177"/>
      <c r="G31" s="38"/>
      <c r="H31" s="71"/>
      <c r="I31" s="155"/>
      <c r="J31" s="72"/>
      <c r="K31" s="73"/>
      <c r="L31" s="73"/>
      <c r="M31" s="38"/>
      <c r="N31" s="58"/>
      <c r="O31" s="57"/>
      <c r="P31" s="53"/>
      <c r="Q31" s="54"/>
    </row>
    <row r="32" spans="1:20" ht="15.75" customHeight="1">
      <c r="A32" s="38"/>
      <c r="B32" s="175" t="s">
        <v>27</v>
      </c>
      <c r="C32" s="176"/>
      <c r="D32" s="176"/>
      <c r="E32" s="176"/>
      <c r="F32" s="17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15.75" customHeight="1">
      <c r="A33" s="38"/>
      <c r="B33" s="178"/>
      <c r="C33" s="204"/>
      <c r="D33" s="204"/>
      <c r="E33" s="204"/>
      <c r="F33" s="205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20">
    <mergeCell ref="B33:F33"/>
    <mergeCell ref="B27:F27"/>
    <mergeCell ref="B28:F28"/>
    <mergeCell ref="B29:F29"/>
    <mergeCell ref="B30:F30"/>
    <mergeCell ref="B31:F31"/>
    <mergeCell ref="B32:F32"/>
    <mergeCell ref="G2:L2"/>
    <mergeCell ref="C4:L4"/>
    <mergeCell ref="N22:N26"/>
    <mergeCell ref="O22:O26"/>
    <mergeCell ref="B23:F23"/>
    <mergeCell ref="B24:F24"/>
    <mergeCell ref="B25:F25"/>
    <mergeCell ref="B26:F26"/>
    <mergeCell ref="H24:H26"/>
    <mergeCell ref="I24:I26"/>
    <mergeCell ref="J24:J26"/>
    <mergeCell ref="K24:K26"/>
    <mergeCell ref="L24:L26"/>
  </mergeCells>
  <hyperlinks>
    <hyperlink ref="B2" location="Box!B15" display="Box Score" xr:uid="{00000000-0004-0000-0300-000000000000}"/>
  </hyperlinks>
  <pageMargins left="0" right="0.19685039370078741" top="0" bottom="0" header="0" footer="0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2"/>
  </sheetPr>
  <dimension ref="A1:T39"/>
  <sheetViews>
    <sheetView zoomScaleNormal="100" workbookViewId="0"/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21.7265625" style="39" customWidth="1"/>
    <col min="15" max="15" width="15.453125" style="39" customWidth="1"/>
    <col min="16" max="16" width="10.1796875" style="39" customWidth="1"/>
    <col min="17" max="17" width="9" style="39" customWidth="1"/>
    <col min="18" max="16384" width="11.453125" style="39"/>
  </cols>
  <sheetData>
    <row r="1" spans="1:20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Box!C13</f>
        <v>Tiempo de entrega promedio - A</v>
      </c>
      <c r="H2" s="170"/>
      <c r="I2" s="170"/>
      <c r="J2" s="170"/>
      <c r="K2" s="170"/>
      <c r="L2" s="171"/>
      <c r="M2" s="38"/>
      <c r="N2" s="44" t="s">
        <v>11</v>
      </c>
      <c r="O2" s="44" t="s">
        <v>72</v>
      </c>
      <c r="P2" s="44" t="s">
        <v>12</v>
      </c>
      <c r="Q2" s="38"/>
    </row>
    <row r="3" spans="1:20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112">
        <v>7.1</v>
      </c>
      <c r="P3" s="67">
        <v>2</v>
      </c>
      <c r="Q3" s="38"/>
    </row>
    <row r="4" spans="1:20" ht="15.75" customHeight="1">
      <c r="A4" s="38"/>
      <c r="B4" s="80" t="s">
        <v>29</v>
      </c>
      <c r="C4" s="172" t="s">
        <v>35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112">
        <v>2.6</v>
      </c>
      <c r="P4" s="67">
        <v>2</v>
      </c>
      <c r="Q4" s="38"/>
    </row>
    <row r="5" spans="1:20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67">
        <v>2</v>
      </c>
      <c r="Q5" s="38"/>
    </row>
    <row r="6" spans="1:20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67">
        <v>2</v>
      </c>
      <c r="Q6" s="41"/>
    </row>
    <row r="7" spans="1:20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67">
        <v>2</v>
      </c>
      <c r="Q7" s="41"/>
    </row>
    <row r="8" spans="1:20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67">
        <v>2</v>
      </c>
      <c r="Q8" s="41"/>
    </row>
    <row r="9" spans="1:20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67">
        <v>2</v>
      </c>
      <c r="Q9" s="41"/>
    </row>
    <row r="10" spans="1:20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67">
        <v>2</v>
      </c>
      <c r="Q10" s="41"/>
    </row>
    <row r="11" spans="1:20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67">
        <v>2</v>
      </c>
      <c r="Q11" s="41"/>
    </row>
    <row r="12" spans="1:20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67">
        <v>2</v>
      </c>
      <c r="Q12" s="41"/>
    </row>
    <row r="13" spans="1:20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20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39</v>
      </c>
      <c r="O14" s="46"/>
      <c r="P14" s="47"/>
      <c r="Q14" s="47"/>
    </row>
    <row r="15" spans="1:20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73</v>
      </c>
      <c r="O15" s="48" t="s">
        <v>26</v>
      </c>
      <c r="P15" s="49" t="s">
        <v>15</v>
      </c>
      <c r="Q15" s="49" t="s">
        <v>16</v>
      </c>
      <c r="S15" s="42"/>
      <c r="T15" s="43"/>
    </row>
    <row r="16" spans="1:20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116" t="s">
        <v>110</v>
      </c>
      <c r="O16" s="86">
        <v>35</v>
      </c>
      <c r="P16" s="60">
        <f>O16/$O$21</f>
        <v>0.38043478260869568</v>
      </c>
      <c r="Q16" s="61">
        <f>P16</f>
        <v>0.38043478260869568</v>
      </c>
      <c r="S16" s="42"/>
      <c r="T16" s="45"/>
    </row>
    <row r="17" spans="1:20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116" t="s">
        <v>111</v>
      </c>
      <c r="O17" s="87">
        <v>29</v>
      </c>
      <c r="P17" s="60">
        <f>O17/$O$21</f>
        <v>0.31521739130434784</v>
      </c>
      <c r="Q17" s="61">
        <f>Q16+P17</f>
        <v>0.69565217391304346</v>
      </c>
      <c r="R17" s="42"/>
      <c r="S17" s="42"/>
      <c r="T17" s="45"/>
    </row>
    <row r="18" spans="1:20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16" t="s">
        <v>32</v>
      </c>
      <c r="O18" s="87">
        <v>25</v>
      </c>
      <c r="P18" s="60">
        <f>O18/$O$21</f>
        <v>0.27173913043478259</v>
      </c>
      <c r="Q18" s="61">
        <f t="shared" ref="Q18:Q20" si="0">Q17+P18</f>
        <v>0.96739130434782605</v>
      </c>
      <c r="R18" s="42"/>
      <c r="S18" s="42"/>
      <c r="T18" s="45"/>
    </row>
    <row r="19" spans="1:20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16" t="s">
        <v>33</v>
      </c>
      <c r="O19" s="87">
        <v>2</v>
      </c>
      <c r="P19" s="60">
        <f>O19/$O$21</f>
        <v>2.1739130434782608E-2</v>
      </c>
      <c r="Q19" s="61">
        <f t="shared" si="0"/>
        <v>0.98913043478260865</v>
      </c>
      <c r="R19" s="42"/>
      <c r="S19" s="42"/>
      <c r="T19" s="45"/>
    </row>
    <row r="20" spans="1:20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16" t="s">
        <v>34</v>
      </c>
      <c r="O20" s="87">
        <v>1</v>
      </c>
      <c r="P20" s="60">
        <f>O20/$O$21</f>
        <v>1.0869565217391304E-2</v>
      </c>
      <c r="Q20" s="61">
        <f t="shared" si="0"/>
        <v>1</v>
      </c>
      <c r="R20" s="42"/>
      <c r="S20" s="42"/>
      <c r="T20" s="45"/>
    </row>
    <row r="21" spans="1:20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88">
        <f>SUM(O16:O20)</f>
        <v>92</v>
      </c>
      <c r="P21" s="62"/>
      <c r="Q21" s="62"/>
      <c r="R21" s="42"/>
      <c r="S21" s="42"/>
      <c r="T21" s="45"/>
    </row>
    <row r="22" spans="1:20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  <c r="S22" s="42"/>
      <c r="T22" s="45"/>
    </row>
    <row r="23" spans="1:20" ht="15.75" customHeight="1">
      <c r="A23" s="38"/>
      <c r="B23" s="184" t="s">
        <v>19</v>
      </c>
      <c r="C23" s="185"/>
      <c r="D23" s="185"/>
      <c r="E23" s="185"/>
      <c r="F23" s="186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  <c r="S23" s="42"/>
      <c r="T23" s="45"/>
    </row>
    <row r="24" spans="1:20" ht="15.75" customHeight="1">
      <c r="A24" s="38"/>
      <c r="B24" s="175" t="s">
        <v>27</v>
      </c>
      <c r="C24" s="206"/>
      <c r="D24" s="206"/>
      <c r="E24" s="206"/>
      <c r="F24" s="207"/>
      <c r="G24" s="38"/>
      <c r="H24" s="113">
        <v>4</v>
      </c>
      <c r="I24" s="153" t="s">
        <v>122</v>
      </c>
      <c r="J24" s="114"/>
      <c r="K24" s="115">
        <v>42024</v>
      </c>
      <c r="L24" s="115">
        <v>42368</v>
      </c>
      <c r="M24" s="38"/>
      <c r="N24" s="182"/>
      <c r="O24" s="183"/>
      <c r="P24" s="62"/>
      <c r="Q24" s="62"/>
      <c r="R24" s="42"/>
      <c r="S24" s="45"/>
    </row>
    <row r="25" spans="1:20" ht="15.75" customHeight="1">
      <c r="A25" s="38"/>
      <c r="B25" s="175" t="s">
        <v>112</v>
      </c>
      <c r="C25" s="206"/>
      <c r="D25" s="206"/>
      <c r="E25" s="206"/>
      <c r="F25" s="207"/>
      <c r="G25" s="38"/>
      <c r="H25" s="113"/>
      <c r="I25" s="155"/>
      <c r="J25" s="114"/>
      <c r="K25" s="115"/>
      <c r="L25" s="115"/>
      <c r="M25" s="38"/>
      <c r="N25" s="182"/>
      <c r="O25" s="183"/>
      <c r="P25" s="60"/>
      <c r="Q25" s="61"/>
      <c r="R25" s="42"/>
      <c r="S25" s="45"/>
    </row>
    <row r="26" spans="1:20" ht="15.75" customHeight="1">
      <c r="A26" s="38"/>
      <c r="B26" s="175" t="s">
        <v>27</v>
      </c>
      <c r="C26" s="206"/>
      <c r="D26" s="206"/>
      <c r="E26" s="206"/>
      <c r="F26" s="207"/>
      <c r="G26" s="38"/>
      <c r="H26" s="71"/>
      <c r="I26" s="155"/>
      <c r="J26" s="72"/>
      <c r="K26" s="73"/>
      <c r="L26" s="73"/>
      <c r="M26" s="38"/>
      <c r="N26" s="182"/>
      <c r="O26" s="183"/>
      <c r="P26" s="63"/>
      <c r="Q26" s="64"/>
      <c r="R26" s="42"/>
      <c r="S26" s="45"/>
    </row>
    <row r="27" spans="1:20" ht="15.75" customHeight="1">
      <c r="A27" s="38"/>
      <c r="B27" s="175" t="s">
        <v>120</v>
      </c>
      <c r="C27" s="206"/>
      <c r="D27" s="206"/>
      <c r="E27" s="206"/>
      <c r="F27" s="207"/>
      <c r="G27" s="38"/>
      <c r="H27" s="71"/>
      <c r="I27" s="155"/>
      <c r="J27" s="72"/>
      <c r="K27" s="73"/>
      <c r="L27" s="73"/>
      <c r="M27" s="38"/>
      <c r="N27" s="56"/>
      <c r="O27" s="57"/>
      <c r="P27" s="53"/>
      <c r="Q27" s="54"/>
      <c r="R27" s="42"/>
      <c r="S27" s="45"/>
    </row>
    <row r="28" spans="1:20" ht="15.75" customHeight="1">
      <c r="A28" s="38"/>
      <c r="B28" s="175" t="s">
        <v>27</v>
      </c>
      <c r="C28" s="206"/>
      <c r="D28" s="206"/>
      <c r="E28" s="206"/>
      <c r="F28" s="207"/>
      <c r="G28" s="38"/>
      <c r="H28" s="71"/>
      <c r="I28" s="154"/>
      <c r="J28" s="72"/>
      <c r="K28" s="73"/>
      <c r="L28" s="73"/>
      <c r="M28" s="38"/>
      <c r="N28" s="56"/>
      <c r="O28" s="57"/>
      <c r="P28" s="53"/>
      <c r="Q28" s="54"/>
      <c r="R28" s="42"/>
      <c r="S28" s="45"/>
    </row>
    <row r="29" spans="1:20" ht="15.75" customHeight="1">
      <c r="A29" s="38"/>
      <c r="B29" s="175" t="s">
        <v>141</v>
      </c>
      <c r="C29" s="206"/>
      <c r="D29" s="206"/>
      <c r="E29" s="206"/>
      <c r="F29" s="207"/>
      <c r="G29" s="38"/>
      <c r="H29" s="71"/>
      <c r="I29" s="153"/>
      <c r="J29" s="72"/>
      <c r="K29" s="73"/>
      <c r="L29" s="73"/>
      <c r="M29" s="38"/>
      <c r="N29" s="56"/>
      <c r="O29" s="57"/>
      <c r="P29" s="53"/>
      <c r="Q29" s="54"/>
      <c r="R29" s="42"/>
      <c r="S29" s="45"/>
    </row>
    <row r="30" spans="1:20" ht="15.75" customHeight="1">
      <c r="A30" s="38"/>
      <c r="B30" s="175" t="s">
        <v>27</v>
      </c>
      <c r="C30" s="206"/>
      <c r="D30" s="206"/>
      <c r="E30" s="206"/>
      <c r="F30" s="207"/>
      <c r="G30" s="38"/>
      <c r="H30" s="71"/>
      <c r="I30" s="153"/>
      <c r="J30" s="72"/>
      <c r="K30" s="73"/>
      <c r="L30" s="73"/>
      <c r="M30" s="38"/>
      <c r="N30" s="56"/>
      <c r="O30" s="57"/>
      <c r="P30" s="53"/>
      <c r="Q30" s="54"/>
      <c r="R30" s="42"/>
      <c r="S30" s="45"/>
    </row>
    <row r="31" spans="1:20" ht="15.75" customHeight="1">
      <c r="A31" s="38"/>
      <c r="B31" s="175" t="s">
        <v>121</v>
      </c>
      <c r="C31" s="206"/>
      <c r="D31" s="206"/>
      <c r="E31" s="206"/>
      <c r="F31" s="207"/>
      <c r="G31" s="38"/>
      <c r="H31" s="71"/>
      <c r="I31" s="155"/>
      <c r="J31" s="72"/>
      <c r="K31" s="73"/>
      <c r="L31" s="73"/>
      <c r="M31" s="38"/>
      <c r="N31" s="58"/>
      <c r="O31" s="57"/>
      <c r="P31" s="53"/>
      <c r="Q31" s="54"/>
    </row>
    <row r="32" spans="1:20" ht="15.75" customHeight="1">
      <c r="A32" s="38"/>
      <c r="B32" s="175" t="s">
        <v>27</v>
      </c>
      <c r="C32" s="206"/>
      <c r="D32" s="206"/>
      <c r="E32" s="206"/>
      <c r="F32" s="20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15.75" customHeight="1">
      <c r="A33" s="38"/>
      <c r="B33" s="178"/>
      <c r="C33" s="204"/>
      <c r="D33" s="204"/>
      <c r="E33" s="204"/>
      <c r="F33" s="205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15">
    <mergeCell ref="G2:L2"/>
    <mergeCell ref="C4:L4"/>
    <mergeCell ref="B32:F32"/>
    <mergeCell ref="B33:F33"/>
    <mergeCell ref="N22:N26"/>
    <mergeCell ref="B27:F27"/>
    <mergeCell ref="B28:F28"/>
    <mergeCell ref="B29:F29"/>
    <mergeCell ref="B30:F30"/>
    <mergeCell ref="B31:F31"/>
    <mergeCell ref="O22:O26"/>
    <mergeCell ref="B23:F23"/>
    <mergeCell ref="B24:F24"/>
    <mergeCell ref="B25:F25"/>
    <mergeCell ref="B26:F26"/>
  </mergeCells>
  <hyperlinks>
    <hyperlink ref="B2" location="Box!B16" display="Box Score" xr:uid="{00000000-0004-0000-0400-000000000000}"/>
  </hyperlinks>
  <pageMargins left="0" right="0.19685039370078741" top="0" bottom="0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22"/>
  </sheetPr>
  <dimension ref="A1:T39"/>
  <sheetViews>
    <sheetView zoomScaleNormal="100" workbookViewId="0"/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24.90625" style="39" customWidth="1"/>
    <col min="15" max="15" width="15.453125" style="39" customWidth="1"/>
    <col min="16" max="16" width="10.1796875" style="39" customWidth="1"/>
    <col min="17" max="17" width="9" style="39" customWidth="1"/>
    <col min="18" max="16384" width="11.453125" style="39"/>
  </cols>
  <sheetData>
    <row r="1" spans="1:20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Box!C14</f>
        <v>Tiempo de entrega promedio - B</v>
      </c>
      <c r="H2" s="170"/>
      <c r="I2" s="170"/>
      <c r="J2" s="170"/>
      <c r="K2" s="170"/>
      <c r="L2" s="171"/>
      <c r="M2" s="38"/>
      <c r="N2" s="44" t="s">
        <v>11</v>
      </c>
      <c r="O2" s="44" t="s">
        <v>72</v>
      </c>
      <c r="P2" s="44" t="s">
        <v>12</v>
      </c>
      <c r="Q2" s="38"/>
    </row>
    <row r="3" spans="1:20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112">
        <v>15</v>
      </c>
      <c r="P3" s="67">
        <v>7</v>
      </c>
      <c r="Q3" s="38"/>
    </row>
    <row r="4" spans="1:20" ht="15.75" customHeight="1">
      <c r="A4" s="38"/>
      <c r="B4" s="80" t="s">
        <v>29</v>
      </c>
      <c r="C4" s="172" t="s">
        <v>35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112">
        <v>7</v>
      </c>
      <c r="P4" s="67">
        <v>7</v>
      </c>
      <c r="Q4" s="38"/>
    </row>
    <row r="5" spans="1:20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67">
        <v>7</v>
      </c>
      <c r="Q5" s="38"/>
    </row>
    <row r="6" spans="1:20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67">
        <v>7</v>
      </c>
      <c r="Q6" s="41"/>
    </row>
    <row r="7" spans="1:20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67">
        <v>7</v>
      </c>
      <c r="Q7" s="41"/>
    </row>
    <row r="8" spans="1:20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67">
        <v>7</v>
      </c>
      <c r="Q8" s="41"/>
    </row>
    <row r="9" spans="1:20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67">
        <v>7</v>
      </c>
      <c r="Q9" s="41"/>
    </row>
    <row r="10" spans="1:20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67">
        <v>7</v>
      </c>
      <c r="Q10" s="41"/>
    </row>
    <row r="11" spans="1:20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67">
        <v>7</v>
      </c>
      <c r="Q11" s="41"/>
    </row>
    <row r="12" spans="1:20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67">
        <v>7</v>
      </c>
      <c r="Q12" s="41"/>
    </row>
    <row r="13" spans="1:20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20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39</v>
      </c>
      <c r="O14" s="46"/>
      <c r="P14" s="47"/>
      <c r="Q14" s="47"/>
    </row>
    <row r="15" spans="1:20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73</v>
      </c>
      <c r="O15" s="48" t="s">
        <v>26</v>
      </c>
      <c r="P15" s="49" t="s">
        <v>15</v>
      </c>
      <c r="Q15" s="49" t="s">
        <v>16</v>
      </c>
      <c r="S15" s="42"/>
      <c r="T15" s="43"/>
    </row>
    <row r="16" spans="1:20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116" t="s">
        <v>107</v>
      </c>
      <c r="O16" s="86">
        <v>9</v>
      </c>
      <c r="P16" s="60">
        <f>O16/$O$21</f>
        <v>0.36</v>
      </c>
      <c r="Q16" s="61">
        <f>P16</f>
        <v>0.36</v>
      </c>
      <c r="S16" s="42"/>
      <c r="T16" s="45"/>
    </row>
    <row r="17" spans="1:20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116" t="s">
        <v>108</v>
      </c>
      <c r="O17" s="87">
        <v>8</v>
      </c>
      <c r="P17" s="60">
        <f>O17/$O$21</f>
        <v>0.32</v>
      </c>
      <c r="Q17" s="61">
        <f>Q16+P17</f>
        <v>0.67999999999999994</v>
      </c>
      <c r="R17" s="42"/>
      <c r="S17" s="42"/>
      <c r="T17" s="45"/>
    </row>
    <row r="18" spans="1:20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16" t="s">
        <v>109</v>
      </c>
      <c r="O18" s="87">
        <v>8</v>
      </c>
      <c r="P18" s="60">
        <f>O18/$O$21</f>
        <v>0.32</v>
      </c>
      <c r="Q18" s="61">
        <f t="shared" ref="Q18:Q20" si="0">Q17+P18</f>
        <v>1</v>
      </c>
      <c r="R18" s="42"/>
      <c r="S18" s="42"/>
      <c r="T18" s="45"/>
    </row>
    <row r="19" spans="1:20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16" t="s">
        <v>33</v>
      </c>
      <c r="O19" s="87">
        <v>0</v>
      </c>
      <c r="P19" s="60">
        <f>O19/$O$21</f>
        <v>0</v>
      </c>
      <c r="Q19" s="61">
        <f t="shared" si="0"/>
        <v>1</v>
      </c>
      <c r="R19" s="42"/>
      <c r="S19" s="42"/>
      <c r="T19" s="45"/>
    </row>
    <row r="20" spans="1:20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16" t="s">
        <v>34</v>
      </c>
      <c r="O20" s="87">
        <v>0</v>
      </c>
      <c r="P20" s="60">
        <f>O20/$O$21</f>
        <v>0</v>
      </c>
      <c r="Q20" s="61">
        <f t="shared" si="0"/>
        <v>1</v>
      </c>
      <c r="R20" s="42"/>
      <c r="S20" s="42"/>
      <c r="T20" s="45"/>
    </row>
    <row r="21" spans="1:20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83">
        <f>SUM(O16:O20)</f>
        <v>25</v>
      </c>
      <c r="P21" s="62"/>
      <c r="Q21" s="62"/>
      <c r="R21" s="42"/>
      <c r="S21" s="42"/>
      <c r="T21" s="45"/>
    </row>
    <row r="22" spans="1:20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  <c r="S22" s="42"/>
      <c r="T22" s="45"/>
    </row>
    <row r="23" spans="1:20" ht="15.75" customHeight="1">
      <c r="A23" s="38"/>
      <c r="B23" s="184" t="s">
        <v>19</v>
      </c>
      <c r="C23" s="185"/>
      <c r="D23" s="185"/>
      <c r="E23" s="185"/>
      <c r="F23" s="186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  <c r="S23" s="42"/>
      <c r="T23" s="45"/>
    </row>
    <row r="24" spans="1:20" ht="15.75" customHeight="1">
      <c r="A24" s="38"/>
      <c r="B24" s="175" t="s">
        <v>27</v>
      </c>
      <c r="C24" s="176"/>
      <c r="D24" s="176"/>
      <c r="E24" s="176"/>
      <c r="F24" s="177"/>
      <c r="G24" s="38"/>
      <c r="H24" s="113">
        <v>3</v>
      </c>
      <c r="I24" s="153" t="s">
        <v>118</v>
      </c>
      <c r="J24" s="114"/>
      <c r="K24" s="115">
        <v>42023</v>
      </c>
      <c r="L24" s="73">
        <v>42035</v>
      </c>
      <c r="M24" s="38"/>
      <c r="N24" s="182"/>
      <c r="O24" s="183"/>
      <c r="P24" s="62"/>
      <c r="Q24" s="62"/>
      <c r="R24" s="42"/>
      <c r="S24" s="45"/>
    </row>
    <row r="25" spans="1:20" ht="15.75" customHeight="1">
      <c r="A25" s="38"/>
      <c r="B25" s="175" t="s">
        <v>113</v>
      </c>
      <c r="C25" s="176"/>
      <c r="D25" s="176"/>
      <c r="E25" s="176"/>
      <c r="F25" s="177"/>
      <c r="G25" s="38"/>
      <c r="H25" s="113"/>
      <c r="I25" s="155"/>
      <c r="J25" s="114"/>
      <c r="K25" s="115"/>
      <c r="L25" s="115"/>
      <c r="M25" s="38"/>
      <c r="N25" s="182"/>
      <c r="O25" s="183"/>
      <c r="P25" s="60"/>
      <c r="Q25" s="61"/>
      <c r="R25" s="42"/>
      <c r="S25" s="45"/>
    </row>
    <row r="26" spans="1:20" ht="15.75" customHeight="1">
      <c r="A26" s="38"/>
      <c r="B26" s="175" t="s">
        <v>27</v>
      </c>
      <c r="C26" s="176"/>
      <c r="D26" s="176"/>
      <c r="E26" s="176"/>
      <c r="F26" s="177"/>
      <c r="G26" s="38"/>
      <c r="H26" s="71"/>
      <c r="I26" s="155"/>
      <c r="J26" s="72"/>
      <c r="K26" s="73"/>
      <c r="L26" s="73"/>
      <c r="M26" s="38"/>
      <c r="N26" s="182"/>
      <c r="O26" s="183"/>
      <c r="P26" s="63"/>
      <c r="Q26" s="64"/>
      <c r="R26" s="42"/>
      <c r="S26" s="45"/>
    </row>
    <row r="27" spans="1:20" ht="15.75" customHeight="1">
      <c r="A27" s="38"/>
      <c r="B27" s="175" t="s">
        <v>114</v>
      </c>
      <c r="C27" s="176"/>
      <c r="D27" s="176"/>
      <c r="E27" s="176"/>
      <c r="F27" s="177"/>
      <c r="G27" s="38"/>
      <c r="H27" s="71"/>
      <c r="I27" s="155"/>
      <c r="J27" s="72"/>
      <c r="K27" s="73"/>
      <c r="L27" s="73"/>
      <c r="M27" s="38"/>
      <c r="N27" s="56"/>
      <c r="O27" s="57"/>
      <c r="P27" s="53"/>
      <c r="Q27" s="54"/>
      <c r="R27" s="42"/>
      <c r="S27" s="45"/>
    </row>
    <row r="28" spans="1:20" ht="15.75" customHeight="1">
      <c r="A28" s="38"/>
      <c r="B28" s="175" t="s">
        <v>27</v>
      </c>
      <c r="C28" s="176"/>
      <c r="D28" s="176"/>
      <c r="E28" s="176"/>
      <c r="F28" s="177"/>
      <c r="G28" s="38"/>
      <c r="H28" s="71"/>
      <c r="I28" s="154"/>
      <c r="J28" s="72"/>
      <c r="K28" s="73"/>
      <c r="L28" s="73"/>
      <c r="M28" s="38"/>
      <c r="N28" s="56"/>
      <c r="O28" s="57"/>
      <c r="P28" s="53"/>
      <c r="Q28" s="54"/>
      <c r="R28" s="42"/>
      <c r="S28" s="45"/>
    </row>
    <row r="29" spans="1:20" ht="15.75" customHeight="1">
      <c r="A29" s="38"/>
      <c r="B29" s="175" t="s">
        <v>115</v>
      </c>
      <c r="C29" s="176"/>
      <c r="D29" s="176"/>
      <c r="E29" s="176"/>
      <c r="F29" s="177"/>
      <c r="G29" s="38"/>
      <c r="H29" s="71"/>
      <c r="I29" s="153"/>
      <c r="J29" s="72"/>
      <c r="K29" s="73"/>
      <c r="L29" s="73"/>
      <c r="M29" s="38"/>
      <c r="N29" s="56"/>
      <c r="O29" s="57"/>
      <c r="P29" s="53"/>
      <c r="Q29" s="54"/>
      <c r="R29" s="42"/>
      <c r="S29" s="45"/>
    </row>
    <row r="30" spans="1:20" ht="15.75" customHeight="1">
      <c r="A30" s="38"/>
      <c r="B30" s="175" t="s">
        <v>27</v>
      </c>
      <c r="C30" s="176"/>
      <c r="D30" s="176"/>
      <c r="E30" s="176"/>
      <c r="F30" s="177"/>
      <c r="G30" s="38"/>
      <c r="H30" s="71"/>
      <c r="I30" s="153"/>
      <c r="J30" s="72"/>
      <c r="K30" s="73"/>
      <c r="L30" s="73"/>
      <c r="M30" s="38"/>
      <c r="N30" s="56"/>
      <c r="O30" s="57"/>
      <c r="P30" s="53"/>
      <c r="Q30" s="54"/>
      <c r="R30" s="42"/>
      <c r="S30" s="45"/>
    </row>
    <row r="31" spans="1:20" ht="15.75" customHeight="1">
      <c r="A31" s="38"/>
      <c r="B31" s="175" t="s">
        <v>116</v>
      </c>
      <c r="C31" s="176"/>
      <c r="D31" s="176"/>
      <c r="E31" s="176"/>
      <c r="F31" s="177"/>
      <c r="G31" s="38"/>
      <c r="H31" s="71"/>
      <c r="I31" s="155"/>
      <c r="J31" s="72"/>
      <c r="K31" s="73"/>
      <c r="L31" s="73"/>
      <c r="M31" s="38"/>
      <c r="N31" s="58"/>
      <c r="O31" s="57"/>
      <c r="P31" s="53"/>
      <c r="Q31" s="54"/>
    </row>
    <row r="32" spans="1:20" ht="15.75" customHeight="1">
      <c r="A32" s="38"/>
      <c r="B32" s="175" t="s">
        <v>27</v>
      </c>
      <c r="C32" s="176"/>
      <c r="D32" s="176"/>
      <c r="E32" s="176"/>
      <c r="F32" s="17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15.75" customHeight="1">
      <c r="A33" s="38"/>
      <c r="B33" s="178" t="s">
        <v>117</v>
      </c>
      <c r="C33" s="204"/>
      <c r="D33" s="204"/>
      <c r="E33" s="204"/>
      <c r="F33" s="205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15">
    <mergeCell ref="G2:L2"/>
    <mergeCell ref="C4:L4"/>
    <mergeCell ref="B32:F32"/>
    <mergeCell ref="B33:F33"/>
    <mergeCell ref="N22:N26"/>
    <mergeCell ref="B27:F27"/>
    <mergeCell ref="B28:F28"/>
    <mergeCell ref="B29:F29"/>
    <mergeCell ref="B30:F30"/>
    <mergeCell ref="B31:F31"/>
    <mergeCell ref="O22:O26"/>
    <mergeCell ref="B23:F23"/>
    <mergeCell ref="B24:F24"/>
    <mergeCell ref="B25:F25"/>
    <mergeCell ref="B26:F26"/>
  </mergeCells>
  <hyperlinks>
    <hyperlink ref="B2" location="Box!B17" display="Box Score" xr:uid="{00000000-0004-0000-0600-000000000000}"/>
  </hyperlinks>
  <pageMargins left="0" right="0.19685039370078741" top="0" bottom="0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22"/>
  </sheetPr>
  <dimension ref="A1:R39"/>
  <sheetViews>
    <sheetView zoomScaleNormal="100" workbookViewId="0"/>
  </sheetViews>
  <sheetFormatPr baseColWidth="10" defaultColWidth="11.453125" defaultRowHeight="12.5"/>
  <cols>
    <col min="1" max="1" width="2.7265625" style="39" customWidth="1"/>
    <col min="2" max="2" width="10.81640625" style="39" customWidth="1"/>
    <col min="3" max="3" width="14.81640625" style="39" customWidth="1"/>
    <col min="4" max="4" width="19.08984375" style="39" customWidth="1"/>
    <col min="5" max="5" width="25.08984375" style="39" customWidth="1"/>
    <col min="6" max="6" width="12.7265625" style="39" customWidth="1"/>
    <col min="7" max="7" width="4" style="39" customWidth="1"/>
    <col min="8" max="8" width="4.7265625" style="39" customWidth="1"/>
    <col min="9" max="9" width="33.7265625" style="39" customWidth="1"/>
    <col min="10" max="10" width="15.36328125" style="39" customWidth="1"/>
    <col min="11" max="11" width="12.54296875" style="39" customWidth="1"/>
    <col min="12" max="12" width="11.26953125" style="39" customWidth="1"/>
    <col min="13" max="13" width="3" style="39" customWidth="1"/>
    <col min="14" max="14" width="21.7265625" style="39" customWidth="1"/>
    <col min="15" max="15" width="15.453125" style="39" customWidth="1"/>
    <col min="16" max="16" width="10.1796875" style="39" customWidth="1"/>
    <col min="17" max="17" width="9" style="39" customWidth="1"/>
    <col min="18" max="16384" width="11.453125" style="39"/>
  </cols>
  <sheetData>
    <row r="1" spans="1:17" ht="15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81" t="s">
        <v>69</v>
      </c>
      <c r="P1" s="38"/>
      <c r="Q1" s="38"/>
    </row>
    <row r="2" spans="1:17" ht="15.75" customHeight="1">
      <c r="A2" s="38"/>
      <c r="B2" s="78" t="s">
        <v>25</v>
      </c>
      <c r="C2" s="68"/>
      <c r="D2" s="69"/>
      <c r="E2" s="70"/>
      <c r="F2" s="77" t="s">
        <v>28</v>
      </c>
      <c r="G2" s="169" t="str">
        <f>Box!C28</f>
        <v>Retorno de la Cadena</v>
      </c>
      <c r="H2" s="170"/>
      <c r="I2" s="170"/>
      <c r="J2" s="170"/>
      <c r="K2" s="170"/>
      <c r="L2" s="171"/>
      <c r="M2" s="38"/>
      <c r="N2" s="44" t="s">
        <v>11</v>
      </c>
      <c r="O2" s="181"/>
      <c r="P2" s="44" t="s">
        <v>12</v>
      </c>
      <c r="Q2" s="38"/>
    </row>
    <row r="3" spans="1:17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59">
        <v>2</v>
      </c>
      <c r="O3" s="67">
        <v>35</v>
      </c>
      <c r="P3" s="67">
        <v>50</v>
      </c>
      <c r="Q3" s="38"/>
    </row>
    <row r="4" spans="1:17" ht="15.75" customHeight="1">
      <c r="A4" s="38"/>
      <c r="B4" s="80" t="s">
        <v>29</v>
      </c>
      <c r="C4" s="172" t="s">
        <v>63</v>
      </c>
      <c r="D4" s="173"/>
      <c r="E4" s="173"/>
      <c r="F4" s="173"/>
      <c r="G4" s="173"/>
      <c r="H4" s="173"/>
      <c r="I4" s="173"/>
      <c r="J4" s="173"/>
      <c r="K4" s="173"/>
      <c r="L4" s="174"/>
      <c r="M4" s="38"/>
      <c r="N4" s="59">
        <v>3</v>
      </c>
      <c r="O4" s="67">
        <v>42</v>
      </c>
      <c r="P4" s="112">
        <v>50</v>
      </c>
      <c r="Q4" s="38"/>
    </row>
    <row r="5" spans="1:17" ht="15.7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59">
        <v>4</v>
      </c>
      <c r="O5" s="67"/>
      <c r="P5" s="112">
        <v>50</v>
      </c>
      <c r="Q5" s="38"/>
    </row>
    <row r="6" spans="1:17" ht="15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9">
        <v>5</v>
      </c>
      <c r="O6" s="67"/>
      <c r="P6" s="112">
        <v>50</v>
      </c>
      <c r="Q6" s="41"/>
    </row>
    <row r="7" spans="1:17" ht="15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59">
        <v>6</v>
      </c>
      <c r="O7" s="67"/>
      <c r="P7" s="112">
        <v>50</v>
      </c>
      <c r="Q7" s="41"/>
    </row>
    <row r="8" spans="1:17" ht="15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9">
        <v>7</v>
      </c>
      <c r="O8" s="67"/>
      <c r="P8" s="112">
        <v>50</v>
      </c>
      <c r="Q8" s="41"/>
    </row>
    <row r="9" spans="1:17" ht="15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59">
        <v>8</v>
      </c>
      <c r="O9" s="67"/>
      <c r="P9" s="112">
        <v>50</v>
      </c>
      <c r="Q9" s="41"/>
    </row>
    <row r="10" spans="1:17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9">
        <v>9</v>
      </c>
      <c r="O10" s="67"/>
      <c r="P10" s="112">
        <v>50</v>
      </c>
      <c r="Q10" s="41"/>
    </row>
    <row r="11" spans="1:17" ht="15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9">
        <v>10</v>
      </c>
      <c r="O11" s="67"/>
      <c r="P11" s="112">
        <v>50</v>
      </c>
      <c r="Q11" s="41"/>
    </row>
    <row r="12" spans="1:17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9">
        <v>11</v>
      </c>
      <c r="O12" s="67"/>
      <c r="P12" s="112">
        <v>50</v>
      </c>
      <c r="Q12" s="41"/>
    </row>
    <row r="13" spans="1:17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Q13" s="41"/>
    </row>
    <row r="14" spans="1:17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6" t="s">
        <v>70</v>
      </c>
      <c r="O14" s="46"/>
      <c r="P14" s="47"/>
      <c r="Q14" s="47"/>
    </row>
    <row r="15" spans="1:17" ht="1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 t="s">
        <v>74</v>
      </c>
      <c r="O15" s="48" t="s">
        <v>10</v>
      </c>
      <c r="P15" s="49" t="s">
        <v>15</v>
      </c>
      <c r="Q15" s="49" t="s">
        <v>16</v>
      </c>
    </row>
    <row r="16" spans="1:17" ht="15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84" t="s">
        <v>119</v>
      </c>
      <c r="O16" s="81">
        <v>53.18</v>
      </c>
      <c r="P16" s="60">
        <f>O16/$O$21</f>
        <v>0.56496334856050134</v>
      </c>
      <c r="Q16" s="61">
        <f>P16</f>
        <v>0.56496334856050134</v>
      </c>
    </row>
    <row r="17" spans="1:18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84" t="s">
        <v>144</v>
      </c>
      <c r="O17" s="82">
        <v>24</v>
      </c>
      <c r="P17" s="60">
        <f>O17/$O$21</f>
        <v>0.25496653564219696</v>
      </c>
      <c r="Q17" s="61">
        <f>Q16+P17</f>
        <v>0.8199298842026983</v>
      </c>
      <c r="R17" s="42"/>
    </row>
    <row r="18" spans="1:18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84" t="s">
        <v>145</v>
      </c>
      <c r="O18" s="82">
        <v>9.9499999999999993</v>
      </c>
      <c r="P18" s="60">
        <f>O18/$O$21</f>
        <v>0.10570487623499414</v>
      </c>
      <c r="Q18" s="61">
        <f t="shared" ref="Q18:Q20" si="0">Q17+P18</f>
        <v>0.92563476043769244</v>
      </c>
      <c r="R18" s="42"/>
    </row>
    <row r="19" spans="1:18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84" t="s">
        <v>146</v>
      </c>
      <c r="O19" s="82">
        <v>5</v>
      </c>
      <c r="P19" s="60">
        <f>O19/$O$21</f>
        <v>5.3118028258791028E-2</v>
      </c>
      <c r="Q19" s="61">
        <f t="shared" si="0"/>
        <v>0.97875278869648352</v>
      </c>
      <c r="R19" s="42"/>
    </row>
    <row r="20" spans="1:18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84" t="s">
        <v>147</v>
      </c>
      <c r="O20" s="82">
        <v>2</v>
      </c>
      <c r="P20" s="60">
        <f>O20/$O$21</f>
        <v>2.1247211303516412E-2</v>
      </c>
      <c r="Q20" s="61">
        <f t="shared" si="0"/>
        <v>0.99999999999999989</v>
      </c>
      <c r="R20" s="42"/>
    </row>
    <row r="21" spans="1:18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85" t="s">
        <v>23</v>
      </c>
      <c r="O21" s="83">
        <f>SUM(O16:O20)</f>
        <v>94.13000000000001</v>
      </c>
      <c r="P21" s="62"/>
      <c r="Q21" s="62"/>
      <c r="R21" s="42"/>
    </row>
    <row r="22" spans="1:18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82" t="s">
        <v>20</v>
      </c>
      <c r="O22" s="183" t="s">
        <v>21</v>
      </c>
      <c r="P22" s="62"/>
      <c r="Q22" s="62"/>
      <c r="R22" s="42"/>
    </row>
    <row r="23" spans="1:18" ht="15.75" customHeight="1">
      <c r="A23" s="38"/>
      <c r="B23" s="184" t="s">
        <v>19</v>
      </c>
      <c r="C23" s="185"/>
      <c r="D23" s="185"/>
      <c r="E23" s="185"/>
      <c r="F23" s="186"/>
      <c r="G23" s="38"/>
      <c r="H23" s="50" t="s">
        <v>13</v>
      </c>
      <c r="I23" s="50" t="s">
        <v>17</v>
      </c>
      <c r="J23" s="50" t="s">
        <v>18</v>
      </c>
      <c r="K23" s="50" t="s">
        <v>22</v>
      </c>
      <c r="L23" s="50" t="s">
        <v>14</v>
      </c>
      <c r="M23" s="38"/>
      <c r="N23" s="182"/>
      <c r="O23" s="183"/>
      <c r="P23" s="62"/>
      <c r="Q23" s="62"/>
      <c r="R23" s="42"/>
    </row>
    <row r="24" spans="1:18" ht="15.75" customHeight="1">
      <c r="A24" s="38"/>
      <c r="B24" s="175" t="s">
        <v>27</v>
      </c>
      <c r="C24" s="176"/>
      <c r="D24" s="176"/>
      <c r="E24" s="176"/>
      <c r="F24" s="177"/>
      <c r="G24" s="38"/>
      <c r="H24" s="71">
        <v>3</v>
      </c>
      <c r="I24" s="153" t="s">
        <v>142</v>
      </c>
      <c r="J24" s="72"/>
      <c r="K24" s="73">
        <v>42016</v>
      </c>
      <c r="L24" s="73">
        <v>42016</v>
      </c>
      <c r="M24" s="38"/>
      <c r="N24" s="182"/>
      <c r="O24" s="183"/>
      <c r="P24" s="62"/>
      <c r="Q24" s="62"/>
      <c r="R24" s="42"/>
    </row>
    <row r="25" spans="1:18" ht="15.5">
      <c r="A25" s="38"/>
      <c r="B25" s="175" t="s">
        <v>143</v>
      </c>
      <c r="C25" s="176"/>
      <c r="D25" s="176"/>
      <c r="E25" s="176"/>
      <c r="F25" s="177"/>
      <c r="G25" s="38"/>
      <c r="H25" s="113"/>
      <c r="I25" s="155"/>
      <c r="J25" s="114"/>
      <c r="K25" s="115"/>
      <c r="L25" s="115"/>
      <c r="M25" s="38"/>
      <c r="N25" s="182"/>
      <c r="O25" s="183"/>
      <c r="P25" s="60"/>
      <c r="Q25" s="61"/>
      <c r="R25" s="42"/>
    </row>
    <row r="26" spans="1:18" ht="15.75" customHeight="1">
      <c r="A26" s="38"/>
      <c r="B26" s="175" t="s">
        <v>27</v>
      </c>
      <c r="C26" s="176"/>
      <c r="D26" s="176"/>
      <c r="E26" s="176"/>
      <c r="F26" s="177"/>
      <c r="G26" s="38"/>
      <c r="H26" s="71"/>
      <c r="I26" s="155"/>
      <c r="J26" s="72"/>
      <c r="K26" s="73"/>
      <c r="L26" s="73"/>
      <c r="M26" s="38"/>
      <c r="N26" s="182"/>
      <c r="O26" s="183"/>
      <c r="P26" s="63"/>
      <c r="Q26" s="64"/>
      <c r="R26" s="42"/>
    </row>
    <row r="27" spans="1:18" ht="15.75" customHeight="1">
      <c r="A27" s="38"/>
      <c r="B27" s="175" t="s">
        <v>148</v>
      </c>
      <c r="C27" s="176"/>
      <c r="D27" s="176"/>
      <c r="E27" s="176"/>
      <c r="F27" s="177"/>
      <c r="G27" s="38"/>
      <c r="H27" s="71"/>
      <c r="I27" s="153"/>
      <c r="J27" s="72"/>
      <c r="K27" s="73"/>
      <c r="L27" s="73"/>
      <c r="M27" s="38"/>
      <c r="N27" s="56"/>
      <c r="O27" s="57"/>
      <c r="P27" s="53"/>
      <c r="Q27" s="54"/>
      <c r="R27" s="42"/>
    </row>
    <row r="28" spans="1:18" ht="15.75" customHeight="1">
      <c r="A28" s="38"/>
      <c r="B28" s="175" t="s">
        <v>27</v>
      </c>
      <c r="C28" s="176"/>
      <c r="D28" s="176"/>
      <c r="E28" s="176"/>
      <c r="F28" s="177"/>
      <c r="G28" s="38"/>
      <c r="H28" s="71"/>
      <c r="I28" s="154"/>
      <c r="J28" s="72"/>
      <c r="K28" s="73"/>
      <c r="L28" s="73"/>
      <c r="M28" s="38"/>
      <c r="N28" s="56"/>
      <c r="O28" s="57"/>
      <c r="P28" s="53"/>
      <c r="Q28" s="54"/>
      <c r="R28" s="42"/>
    </row>
    <row r="29" spans="1:18" ht="15.75" customHeight="1">
      <c r="A29" s="38"/>
      <c r="B29" s="175"/>
      <c r="C29" s="176"/>
      <c r="D29" s="176"/>
      <c r="E29" s="176"/>
      <c r="F29" s="177"/>
      <c r="G29" s="38"/>
      <c r="H29" s="71"/>
      <c r="I29" s="153"/>
      <c r="J29" s="72"/>
      <c r="K29" s="73"/>
      <c r="L29" s="73"/>
      <c r="M29" s="38"/>
      <c r="N29" s="56"/>
      <c r="O29" s="57"/>
      <c r="P29" s="53"/>
      <c r="Q29" s="54"/>
      <c r="R29" s="42"/>
    </row>
    <row r="30" spans="1:18" ht="15.75" customHeight="1">
      <c r="A30" s="38"/>
      <c r="B30" s="175" t="s">
        <v>27</v>
      </c>
      <c r="C30" s="176"/>
      <c r="D30" s="176"/>
      <c r="E30" s="176"/>
      <c r="F30" s="177"/>
      <c r="G30" s="38"/>
      <c r="H30" s="71"/>
      <c r="I30" s="153"/>
      <c r="J30" s="72"/>
      <c r="K30" s="73"/>
      <c r="L30" s="73"/>
      <c r="M30" s="38"/>
      <c r="N30" s="56"/>
      <c r="O30" s="57"/>
      <c r="P30" s="53"/>
      <c r="Q30" s="54"/>
      <c r="R30" s="42"/>
    </row>
    <row r="31" spans="1:18" ht="15.75" customHeight="1">
      <c r="A31" s="38"/>
      <c r="B31" s="175"/>
      <c r="C31" s="176"/>
      <c r="D31" s="176"/>
      <c r="E31" s="176"/>
      <c r="F31" s="177"/>
      <c r="G31" s="38"/>
      <c r="H31" s="71"/>
      <c r="I31" s="155"/>
      <c r="J31" s="72"/>
      <c r="K31" s="73"/>
      <c r="L31" s="73"/>
      <c r="M31" s="38"/>
      <c r="N31" s="58"/>
      <c r="O31" s="57"/>
      <c r="P31" s="53"/>
      <c r="Q31" s="54"/>
    </row>
    <row r="32" spans="1:18" ht="15.75" customHeight="1">
      <c r="A32" s="38"/>
      <c r="B32" s="175" t="s">
        <v>27</v>
      </c>
      <c r="C32" s="176"/>
      <c r="D32" s="176"/>
      <c r="E32" s="176"/>
      <c r="F32" s="177"/>
      <c r="G32" s="38"/>
      <c r="H32" s="71"/>
      <c r="I32" s="155"/>
      <c r="J32" s="72"/>
      <c r="K32" s="73"/>
      <c r="L32" s="73"/>
      <c r="M32" s="38"/>
      <c r="N32" s="58"/>
      <c r="O32" s="57"/>
      <c r="P32" s="53"/>
      <c r="Q32" s="54"/>
    </row>
    <row r="33" spans="1:17" ht="15.75" customHeight="1">
      <c r="A33" s="38"/>
      <c r="B33" s="178"/>
      <c r="C33" s="204"/>
      <c r="D33" s="204"/>
      <c r="E33" s="204"/>
      <c r="F33" s="205"/>
      <c r="G33" s="38"/>
      <c r="H33" s="71"/>
      <c r="I33" s="155"/>
      <c r="J33" s="72"/>
      <c r="K33" s="73"/>
      <c r="L33" s="73"/>
      <c r="M33" s="38"/>
      <c r="N33" s="58"/>
      <c r="O33" s="57"/>
      <c r="P33" s="42"/>
      <c r="Q33" s="42"/>
    </row>
    <row r="34" spans="1:17" ht="15.75" customHeight="1">
      <c r="A34" s="38"/>
      <c r="G34" s="38"/>
      <c r="H34" s="71"/>
      <c r="I34" s="155"/>
      <c r="J34" s="72"/>
      <c r="K34" s="73"/>
      <c r="L34" s="73"/>
      <c r="M34" s="38"/>
      <c r="N34" s="38"/>
      <c r="O34" s="38"/>
      <c r="P34" s="38"/>
      <c r="Q34" s="38"/>
    </row>
    <row r="35" spans="1:17" ht="15.75" customHeight="1">
      <c r="A35" s="38"/>
      <c r="G35" s="38"/>
      <c r="H35" s="71"/>
      <c r="I35" s="155"/>
      <c r="J35" s="72"/>
      <c r="K35" s="73"/>
      <c r="L35" s="73"/>
      <c r="M35" s="38"/>
      <c r="N35" s="38"/>
      <c r="O35" s="38"/>
      <c r="P35" s="38"/>
      <c r="Q35" s="38"/>
    </row>
    <row r="36" spans="1:17" ht="15.75" customHeight="1">
      <c r="A36" s="38"/>
      <c r="G36" s="38"/>
      <c r="H36" s="51"/>
      <c r="I36" s="156"/>
      <c r="J36" s="55"/>
      <c r="K36" s="52"/>
      <c r="L36" s="52"/>
      <c r="M36" s="38"/>
      <c r="N36" s="38"/>
      <c r="O36" s="38"/>
      <c r="P36" s="38"/>
      <c r="Q36" s="38"/>
    </row>
    <row r="37" spans="1:17" ht="14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14.5">
      <c r="N38" s="38"/>
      <c r="O38" s="38"/>
      <c r="P38" s="38"/>
      <c r="Q38" s="38"/>
    </row>
    <row r="39" spans="1:17" ht="14.5">
      <c r="N39" s="38"/>
      <c r="O39" s="38"/>
      <c r="P39" s="38"/>
      <c r="Q39" s="38"/>
    </row>
  </sheetData>
  <mergeCells count="16">
    <mergeCell ref="G2:L2"/>
    <mergeCell ref="C4:L4"/>
    <mergeCell ref="B32:F32"/>
    <mergeCell ref="B33:F33"/>
    <mergeCell ref="O1:O2"/>
    <mergeCell ref="N22:N26"/>
    <mergeCell ref="O22:O26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</mergeCells>
  <hyperlinks>
    <hyperlink ref="B2" location="Box!B28" display="Box Score" xr:uid="{00000000-0004-0000-0A00-000000000000}"/>
  </hyperlinks>
  <pageMargins left="0" right="0.19685039370078741" top="0" bottom="0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Box</vt:lpstr>
      <vt:lpstr>1</vt:lpstr>
      <vt:lpstr>5</vt:lpstr>
      <vt:lpstr>6</vt:lpstr>
      <vt:lpstr>7</vt:lpstr>
      <vt:lpstr>8</vt:lpstr>
      <vt:lpstr>E</vt:lpstr>
      <vt:lpstr>'1'!Área_de_impresión</vt:lpstr>
      <vt:lpstr>'5'!Área_de_impresión</vt:lpstr>
      <vt:lpstr>'6'!Área_de_impresión</vt:lpstr>
      <vt:lpstr>'7'!Área_de_impresión</vt:lpstr>
      <vt:lpstr>'8'!Área_de_impresión</vt:lpstr>
      <vt:lpstr>E!Área_de_impresión</vt:lpstr>
    </vt:vector>
  </TitlesOfParts>
  <Company>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mi compu</cp:lastModifiedBy>
  <cp:lastPrinted>2013-10-30T17:00:41Z</cp:lastPrinted>
  <dcterms:created xsi:type="dcterms:W3CDTF">2008-01-08T15:39:18Z</dcterms:created>
  <dcterms:modified xsi:type="dcterms:W3CDTF">2021-05-16T14:39:54Z</dcterms:modified>
</cp:coreProperties>
</file>